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КАЗХРОМ посл вариант готов\ГОТОВЫЕ РАСЧЕТЫ\"/>
    </mc:Choice>
  </mc:AlternateContent>
  <bookViews>
    <workbookView xWindow="0" yWindow="0" windowWidth="15285" windowHeight="9525"/>
  </bookViews>
  <sheets>
    <sheet name="ПЦ-2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9" i="2" l="1"/>
  <c r="D119" i="2" s="1"/>
  <c r="D104" i="2"/>
  <c r="D118" i="2" s="1"/>
  <c r="D90" i="2"/>
  <c r="D91" i="2" s="1"/>
  <c r="D81" i="2"/>
  <c r="D117" i="2" s="1"/>
  <c r="D71" i="2"/>
  <c r="D76" i="2" s="1"/>
  <c r="D114" i="2" s="1"/>
  <c r="D53" i="2"/>
  <c r="D63" i="2" s="1"/>
  <c r="D48" i="2"/>
  <c r="D62" i="2" s="1"/>
  <c r="D128" i="2" s="1"/>
  <c r="D34" i="2"/>
  <c r="D35" i="2" s="1"/>
  <c r="D25" i="2"/>
  <c r="D61" i="2" s="1"/>
  <c r="D15" i="2"/>
  <c r="D20" i="2" s="1"/>
  <c r="D58" i="2" s="1"/>
  <c r="D127" i="2" l="1"/>
  <c r="D44" i="2"/>
  <c r="C60" i="2" s="1"/>
  <c r="D40" i="2"/>
  <c r="C59" i="2" s="1"/>
  <c r="D100" i="2"/>
  <c r="C116" i="2" s="1"/>
  <c r="D96" i="2"/>
  <c r="C115" i="2" s="1"/>
  <c r="D124" i="2"/>
  <c r="D129" i="2"/>
  <c r="D39" i="2"/>
  <c r="D59" i="2" s="1"/>
  <c r="D95" i="2"/>
  <c r="D115" i="2" s="1"/>
  <c r="D16" i="2"/>
  <c r="D21" i="2" s="1"/>
  <c r="C58" i="2" s="1"/>
  <c r="D26" i="2"/>
  <c r="C61" i="2" s="1"/>
  <c r="D49" i="2"/>
  <c r="C62" i="2" s="1"/>
  <c r="C128" i="2" s="1"/>
  <c r="D72" i="2"/>
  <c r="D77" i="2" s="1"/>
  <c r="C114" i="2" s="1"/>
  <c r="D82" i="2"/>
  <c r="C117" i="2" s="1"/>
  <c r="D105" i="2"/>
  <c r="C118" i="2" s="1"/>
  <c r="D43" i="2"/>
  <c r="D60" i="2" s="1"/>
  <c r="D99" i="2"/>
  <c r="D116" i="2" s="1"/>
  <c r="D54" i="2"/>
  <c r="C63" i="2" s="1"/>
  <c r="D110" i="2"/>
  <c r="C119" i="2" s="1"/>
  <c r="D126" i="2" l="1"/>
  <c r="D125" i="2"/>
  <c r="C129" i="2"/>
  <c r="C124" i="2"/>
  <c r="C126" i="2"/>
  <c r="C127" i="2"/>
  <c r="C125" i="2"/>
  <c r="D39" i="1" l="1"/>
  <c r="D40" i="1" s="1"/>
  <c r="D47" i="1"/>
  <c r="D129" i="1" l="1"/>
  <c r="D139" i="1" s="1"/>
  <c r="D124" i="1"/>
  <c r="D138" i="1" s="1"/>
  <c r="D110" i="1"/>
  <c r="D111" i="1" s="1"/>
  <c r="D101" i="1"/>
  <c r="D137" i="1" s="1"/>
  <c r="D91" i="1"/>
  <c r="D92" i="1" s="1"/>
  <c r="D97" i="1" s="1"/>
  <c r="C134" i="1" s="1"/>
  <c r="D96" i="1" l="1"/>
  <c r="D134" i="1" s="1"/>
  <c r="D120" i="1"/>
  <c r="C136" i="1" s="1"/>
  <c r="D116" i="1"/>
  <c r="C135" i="1" s="1"/>
  <c r="D119" i="1"/>
  <c r="D136" i="1" s="1"/>
  <c r="D115" i="1"/>
  <c r="D135" i="1" s="1"/>
  <c r="D102" i="1"/>
  <c r="C137" i="1" s="1"/>
  <c r="D125" i="1"/>
  <c r="C138" i="1" s="1"/>
  <c r="D130" i="1"/>
  <c r="C139" i="1" s="1"/>
  <c r="D699" i="1" l="1"/>
  <c r="D698" i="1"/>
  <c r="D671" i="1"/>
  <c r="D670" i="1"/>
  <c r="D495" i="1"/>
  <c r="D494" i="1"/>
  <c r="D467" i="1"/>
  <c r="D466" i="1"/>
  <c r="D291" i="1"/>
  <c r="D290" i="1"/>
  <c r="D263" i="1"/>
  <c r="D262" i="1"/>
  <c r="D1106" i="1" l="1"/>
  <c r="D1078" i="1"/>
  <c r="D58" i="1"/>
  <c r="D55" i="1" s="1"/>
  <c r="D56" i="1" l="1"/>
  <c r="C68" i="1"/>
  <c r="D1476" i="1"/>
  <c r="D1479" i="1" s="1"/>
  <c r="D1483" i="1" s="1"/>
  <c r="D1475" i="1"/>
  <c r="D1478" i="1" s="1"/>
  <c r="C1483" i="1" s="1"/>
  <c r="D31" i="1" l="1"/>
  <c r="D23" i="1"/>
  <c r="D15" i="1"/>
  <c r="D878" i="1" l="1"/>
  <c r="D884" i="1" s="1"/>
  <c r="D873" i="1"/>
  <c r="D877" i="1" s="1"/>
  <c r="D879" i="1" s="1"/>
  <c r="D883" i="1" s="1"/>
  <c r="D848" i="1"/>
  <c r="D854" i="1" s="1"/>
  <c r="D843" i="1"/>
  <c r="D847" i="1" s="1"/>
  <c r="D849" i="1" s="1"/>
  <c r="D853" i="1" s="1"/>
  <c r="D812" i="1"/>
  <c r="D819" i="1" s="1"/>
  <c r="C890" i="1" s="1"/>
  <c r="D807" i="1"/>
  <c r="D811" i="1" s="1"/>
  <c r="D813" i="1" s="1"/>
  <c r="C889" i="1" l="1"/>
  <c r="C1535" i="1" s="1"/>
  <c r="D889" i="1"/>
  <c r="D1535" i="1" s="1"/>
  <c r="D818" i="1"/>
  <c r="D890" i="1" s="1"/>
  <c r="D823" i="1"/>
  <c r="D888" i="1" s="1"/>
  <c r="D824" i="1"/>
  <c r="C888" i="1" s="1"/>
  <c r="D937" i="1" l="1"/>
  <c r="D914" i="1"/>
  <c r="D962" i="1" s="1"/>
  <c r="D999" i="1" l="1"/>
  <c r="D1000" i="1" s="1"/>
  <c r="D1004" i="1" s="1"/>
  <c r="C1021" i="1" s="1"/>
  <c r="D989" i="1"/>
  <c r="D990" i="1" s="1"/>
  <c r="C1025" i="1" s="1"/>
  <c r="D984" i="1"/>
  <c r="D985" i="1" s="1"/>
  <c r="D926" i="1"/>
  <c r="D994" i="1" s="1"/>
  <c r="D995" i="1" s="1"/>
  <c r="D1008" i="1" l="1"/>
  <c r="C1022" i="1" s="1"/>
  <c r="D1001" i="1"/>
  <c r="D1009" i="1" s="1"/>
  <c r="D1022" i="1" s="1"/>
  <c r="D991" i="1"/>
  <c r="D1025" i="1" s="1"/>
  <c r="C1024" i="1"/>
  <c r="D996" i="1"/>
  <c r="D1024" i="1" s="1"/>
  <c r="C1027" i="1"/>
  <c r="C1522" i="1" s="1"/>
  <c r="D986" i="1"/>
  <c r="D1027" i="1" s="1"/>
  <c r="D1522" i="1" s="1"/>
  <c r="D1016" i="1"/>
  <c r="D1012" i="1"/>
  <c r="D1005" i="1" l="1"/>
  <c r="D1021" i="1" s="1"/>
  <c r="D1013" i="1"/>
  <c r="D1023" i="1" s="1"/>
  <c r="D1521" i="1" s="1"/>
  <c r="C1023" i="1"/>
  <c r="C1521" i="1" s="1"/>
  <c r="D1017" i="1"/>
  <c r="D1026" i="1" s="1"/>
  <c r="C1026" i="1"/>
  <c r="E1455" i="1" l="1"/>
  <c r="D1537" i="1" s="1"/>
  <c r="D1455" i="1"/>
  <c r="C1537" i="1" s="1"/>
  <c r="E1454" i="1"/>
  <c r="D1454" i="1"/>
  <c r="E1453" i="1"/>
  <c r="D1453" i="1"/>
  <c r="E1452" i="1"/>
  <c r="D1452" i="1"/>
  <c r="D770" i="1" l="1"/>
  <c r="D768" i="1"/>
  <c r="D729" i="1"/>
  <c r="D732" i="1" s="1"/>
  <c r="D643" i="1"/>
  <c r="D641" i="1"/>
  <c r="D609" i="1"/>
  <c r="D614" i="1" s="1"/>
  <c r="D586" i="1"/>
  <c r="D584" i="1"/>
  <c r="D554" i="1"/>
  <c r="D552" i="1"/>
  <c r="D519" i="1"/>
  <c r="D524" i="1" s="1"/>
  <c r="D439" i="1"/>
  <c r="D437" i="1"/>
  <c r="D405" i="1"/>
  <c r="D410" i="1" s="1"/>
  <c r="D382" i="1"/>
  <c r="D380" i="1"/>
  <c r="D350" i="1"/>
  <c r="D348" i="1"/>
  <c r="D315" i="1"/>
  <c r="D320" i="1" s="1"/>
  <c r="D235" i="1"/>
  <c r="D233" i="1"/>
  <c r="D201" i="1"/>
  <c r="D206" i="1" s="1"/>
  <c r="D701" i="1" s="1"/>
  <c r="D178" i="1"/>
  <c r="D176" i="1"/>
  <c r="D704" i="1" l="1"/>
  <c r="D780" i="1" s="1"/>
  <c r="D771" i="1"/>
  <c r="D776" i="1" s="1"/>
  <c r="C781" i="1" s="1"/>
  <c r="D772" i="1"/>
  <c r="D775" i="1" s="1"/>
  <c r="D781" i="1" s="1"/>
  <c r="D612" i="1"/>
  <c r="D408" i="1"/>
  <c r="D204" i="1"/>
  <c r="D522" i="1"/>
  <c r="D734" i="1"/>
  <c r="D736" i="1" s="1"/>
  <c r="D318" i="1"/>
  <c r="D1504" i="1"/>
  <c r="D1507" i="1" s="1"/>
  <c r="D1511" i="1" s="1"/>
  <c r="D1503" i="1"/>
  <c r="D1506" i="1" s="1"/>
  <c r="C1511" i="1" s="1"/>
  <c r="D1409" i="1"/>
  <c r="D1408" i="1"/>
  <c r="D1403" i="1"/>
  <c r="D1402" i="1"/>
  <c r="D1397" i="1"/>
  <c r="D1396" i="1"/>
  <c r="D1391" i="1"/>
  <c r="D1390" i="1"/>
  <c r="D1385" i="1"/>
  <c r="D1384" i="1"/>
  <c r="D1379" i="1"/>
  <c r="D1378" i="1"/>
  <c r="D1366" i="1"/>
  <c r="C1420" i="1" s="1"/>
  <c r="C1536" i="1" s="1"/>
  <c r="D1365" i="1"/>
  <c r="D1420" i="1" s="1"/>
  <c r="D1536" i="1" s="1"/>
  <c r="D1360" i="1"/>
  <c r="C1419" i="1" s="1"/>
  <c r="C1528" i="1" s="1"/>
  <c r="D1359" i="1"/>
  <c r="D1419" i="1" s="1"/>
  <c r="D1528" i="1" s="1"/>
  <c r="D1347" i="1"/>
  <c r="D1346" i="1"/>
  <c r="D1341" i="1"/>
  <c r="D1340" i="1"/>
  <c r="D1335" i="1"/>
  <c r="C1413" i="1" s="1"/>
  <c r="C1529" i="1" s="1"/>
  <c r="D1334" i="1"/>
  <c r="D1329" i="1"/>
  <c r="D1328" i="1"/>
  <c r="D1323" i="1"/>
  <c r="D1322" i="1"/>
  <c r="D1317" i="1"/>
  <c r="D1316" i="1"/>
  <c r="D1285" i="1"/>
  <c r="C1294" i="1" s="1"/>
  <c r="D1284" i="1"/>
  <c r="D1294" i="1" s="1"/>
  <c r="D1279" i="1"/>
  <c r="D1278" i="1"/>
  <c r="D1275" i="1"/>
  <c r="D1274" i="1"/>
  <c r="D1267" i="1"/>
  <c r="D1266" i="1"/>
  <c r="D1260" i="1"/>
  <c r="C1296" i="1" s="1"/>
  <c r="D1259" i="1"/>
  <c r="D1254" i="1"/>
  <c r="D1253" i="1"/>
  <c r="D1248" i="1"/>
  <c r="D1247" i="1"/>
  <c r="D1242" i="1"/>
  <c r="D1241" i="1"/>
  <c r="D1227" i="1"/>
  <c r="D1226" i="1"/>
  <c r="D1220" i="1"/>
  <c r="D1219" i="1"/>
  <c r="D1214" i="1"/>
  <c r="D1213" i="1"/>
  <c r="D1198" i="1"/>
  <c r="D1197" i="1"/>
  <c r="D1194" i="1"/>
  <c r="D1193" i="1"/>
  <c r="D1186" i="1"/>
  <c r="D1185" i="1"/>
  <c r="D1179" i="1"/>
  <c r="C1291" i="1" s="1"/>
  <c r="C1518" i="1" s="1"/>
  <c r="D1178" i="1"/>
  <c r="D1291" i="1" s="1"/>
  <c r="D1518" i="1" s="1"/>
  <c r="D1173" i="1"/>
  <c r="D1172" i="1"/>
  <c r="D1167" i="1"/>
  <c r="D1166" i="1"/>
  <c r="D1161" i="1"/>
  <c r="D1160" i="1"/>
  <c r="D1146" i="1"/>
  <c r="D1145" i="1"/>
  <c r="D1140" i="1"/>
  <c r="D1139" i="1"/>
  <c r="C1115" i="1"/>
  <c r="D1107" i="1"/>
  <c r="D1115" i="1" s="1"/>
  <c r="D1103" i="1"/>
  <c r="D1104" i="1" s="1"/>
  <c r="D1111" i="1" s="1"/>
  <c r="C1087" i="1"/>
  <c r="D1079" i="1"/>
  <c r="D1087" i="1" s="1"/>
  <c r="D1075" i="1"/>
  <c r="D1076" i="1" s="1"/>
  <c r="D1083" i="1" s="1"/>
  <c r="E1051" i="1"/>
  <c r="E1052" i="1" s="1"/>
  <c r="C1057" i="1" s="1"/>
  <c r="E1041" i="1"/>
  <c r="E1045" i="1" s="1"/>
  <c r="D700" i="1" l="1"/>
  <c r="D705" i="1" s="1"/>
  <c r="C780" i="1" s="1"/>
  <c r="D1516" i="1"/>
  <c r="C1045" i="1"/>
  <c r="B1059" i="1" s="1"/>
  <c r="C1059" i="1"/>
  <c r="D735" i="1"/>
  <c r="D740" i="1" s="1"/>
  <c r="C782" i="1" s="1"/>
  <c r="C1527" i="1"/>
  <c r="D1297" i="1"/>
  <c r="D1538" i="1" s="1"/>
  <c r="C1297" i="1"/>
  <c r="C1538" i="1" s="1"/>
  <c r="D1416" i="1"/>
  <c r="D1532" i="1" s="1"/>
  <c r="D1415" i="1"/>
  <c r="D1531" i="1" s="1"/>
  <c r="C1289" i="1"/>
  <c r="C1515" i="1" s="1"/>
  <c r="C1415" i="1"/>
  <c r="C1531" i="1" s="1"/>
  <c r="C1416" i="1"/>
  <c r="C1532" i="1" s="1"/>
  <c r="D1418" i="1"/>
  <c r="D1534" i="1" s="1"/>
  <c r="C1290" i="1"/>
  <c r="C1517" i="1" s="1"/>
  <c r="C1418" i="1"/>
  <c r="C1534" i="1" s="1"/>
  <c r="D1413" i="1"/>
  <c r="D1529" i="1" s="1"/>
  <c r="C1292" i="1"/>
  <c r="D1293" i="1"/>
  <c r="C1293" i="1"/>
  <c r="D1292" i="1"/>
  <c r="D1414" i="1"/>
  <c r="D1530" i="1" s="1"/>
  <c r="C1414" i="1"/>
  <c r="C1530" i="1" s="1"/>
  <c r="D1417" i="1"/>
  <c r="D1533" i="1" s="1"/>
  <c r="C1417" i="1"/>
  <c r="C1533" i="1" s="1"/>
  <c r="C1295" i="1"/>
  <c r="C1526" i="1" s="1"/>
  <c r="D739" i="1"/>
  <c r="D782" i="1" s="1"/>
  <c r="D1290" i="1"/>
  <c r="D1517" i="1" s="1"/>
  <c r="D1295" i="1"/>
  <c r="D1526" i="1" s="1"/>
  <c r="D1296" i="1"/>
  <c r="D1527" i="1" s="1"/>
  <c r="D1289" i="1"/>
  <c r="D1515" i="1" s="1"/>
  <c r="C1111" i="1"/>
  <c r="C1083" i="1"/>
  <c r="C1051" i="1"/>
  <c r="E1053" i="1"/>
  <c r="C1058" i="1" s="1"/>
  <c r="C77" i="1"/>
  <c r="C76" i="1"/>
  <c r="C1525" i="1" s="1"/>
  <c r="C75" i="1"/>
  <c r="C1524" i="1" s="1"/>
  <c r="C74" i="1"/>
  <c r="C1523" i="1" s="1"/>
  <c r="C73" i="1"/>
  <c r="C72" i="1"/>
  <c r="C67" i="1"/>
  <c r="C66" i="1"/>
  <c r="C65" i="1"/>
  <c r="C64" i="1"/>
  <c r="C63" i="1"/>
  <c r="D59" i="1"/>
  <c r="D77" i="1" s="1"/>
  <c r="D1539" i="1" s="1"/>
  <c r="D48" i="1"/>
  <c r="D32" i="1"/>
  <c r="D24" i="1"/>
  <c r="D16" i="1"/>
  <c r="C1539" i="1" l="1"/>
  <c r="C1516" i="1"/>
  <c r="C1053" i="1"/>
  <c r="B1058" i="1" s="1"/>
  <c r="C1520" i="1" s="1"/>
  <c r="C1052" i="1"/>
  <c r="B1057" i="1" s="1"/>
  <c r="C1519" i="1" s="1"/>
  <c r="D75" i="1"/>
  <c r="D1524" i="1" s="1"/>
  <c r="D73" i="1"/>
  <c r="D1520" i="1" s="1"/>
  <c r="D74" i="1"/>
  <c r="D1523" i="1" s="1"/>
  <c r="D72" i="1"/>
  <c r="D1519" i="1" s="1"/>
  <c r="D76" i="1"/>
  <c r="D1525" i="1" s="1"/>
  <c r="D63" i="1"/>
  <c r="D65" i="1"/>
  <c r="D67" i="1"/>
  <c r="D64" i="1"/>
  <c r="D66" i="1"/>
  <c r="C1540" i="1" l="1"/>
  <c r="D68" i="1"/>
  <c r="D1540" i="1" l="1"/>
</calcChain>
</file>

<file path=xl/sharedStrings.xml><?xml version="1.0" encoding="utf-8"?>
<sst xmlns="http://schemas.openxmlformats.org/spreadsheetml/2006/main" count="2388" uniqueCount="592">
  <si>
    <t>Источник выделения 001-018, ПЦ-2. Печи №21-27. Зонты над колошниками и летками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</si>
  <si>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</si>
  <si>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</si>
  <si>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</si>
  <si>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</si>
  <si>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</si>
  <si>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</si>
  <si>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Примесь: 0301 Азот (IV) оксид (Азота диоксид)</t>
  </si>
  <si>
    <t>G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</si>
  <si>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</si>
  <si>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M</t>
  </si>
  <si>
    <t>Примесь: 0304 Азот (II) оксид (Азота оксид)</t>
  </si>
  <si>
    <t>Примесь: 0330 Сера диоксид</t>
  </si>
  <si>
    <t>Примесь: 0333 Сероводород (Дигидросульфид)</t>
  </si>
  <si>
    <t>Примесь: 0337 Углерод оксид</t>
  </si>
  <si>
    <t xml:space="preserve">Примесь: 2909 Пыль неорганическая: 20% двуокиси кремния 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</si>
  <si>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</si>
  <si>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</si>
  <si>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</si>
  <si>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</si>
  <si>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</si>
  <si>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</si>
  <si>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</si>
  <si>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Код</t>
  </si>
  <si>
    <t>Примесь</t>
  </si>
  <si>
    <t>Выброс г/с</t>
  </si>
  <si>
    <t xml:space="preserve">Азот (IV) оксид (Азота диоксид)        </t>
  </si>
  <si>
    <t xml:space="preserve">Азот (II) оксид (Азота оксид)          </t>
  </si>
  <si>
    <t>Сера диоксид</t>
  </si>
  <si>
    <t>Серодород</t>
  </si>
  <si>
    <t xml:space="preserve">Углерод оксид                          </t>
  </si>
  <si>
    <t>Пыль неорганическая: 20% двуокиси кремния</t>
  </si>
  <si>
    <t>Итого выбросы с учетом очистки:</t>
  </si>
  <si>
    <t>Список литературы: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</si>
  <si>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</si>
  <si>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</si>
  <si>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</si>
  <si>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</si>
  <si>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</si>
  <si>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</si>
  <si>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</si>
  <si>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</si>
  <si>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</si>
  <si>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</si>
  <si>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</si>
  <si>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</si>
  <si>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</si>
  <si>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</si>
  <si>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</si>
  <si>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</si>
  <si>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</si>
  <si>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</si>
  <si>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</si>
  <si>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</si>
  <si>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</si>
  <si>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</si>
  <si>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</si>
  <si>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</si>
  <si>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</si>
  <si>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</si>
  <si>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</si>
  <si>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</si>
  <si>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</si>
  <si>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</si>
  <si>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</si>
  <si>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</si>
  <si>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</si>
  <si>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</si>
  <si>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</si>
  <si>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</si>
  <si>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</si>
  <si>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</si>
  <si>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</si>
  <si>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</si>
  <si>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t>_M_</t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</si>
  <si>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</si>
  <si>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_G_</t>
  </si>
  <si>
    <t>Примесь: 0333 Сероводород (Дигидросульфид) (518)</t>
  </si>
  <si>
    <t>Средний удельный выброс в осенне-зимний период, г/т (Прил. 12)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</si>
  <si>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</si>
  <si>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</si>
  <si>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ИТОГО</t>
  </si>
  <si>
    <t>Наименование ЗВ</t>
  </si>
  <si>
    <t>Выброс т/год</t>
  </si>
  <si>
    <t>Сероводород (Дигидросульфид) (518)</t>
  </si>
  <si>
    <t>Масло минеральное нефтяное (веретенное, машинное, цилиндровое и др.) (716*)</t>
  </si>
  <si>
    <t>Источник загрязнения 6017, Неорганизованный</t>
  </si>
  <si>
    <t>Источник выделения 001, Завод ферросплавов. ПЦ-2. Склад ГСМ. Резервуары</t>
  </si>
  <si>
    <t>Источник загрязнения 6157, Неорганизованный</t>
  </si>
  <si>
    <t xml:space="preserve">Источник выделения 001, Завод ферросплавов. ПЦ-2. Общеобменная вентиляция. </t>
  </si>
  <si>
    <t>Источник выделения 001, Установка "Костер-1МА"</t>
  </si>
  <si>
    <t>Источник выделения 001, Завод ферросплавов. ПЦ-2. Установка подогрева ковшей</t>
  </si>
  <si>
    <t>Источник загрязнения 0104, Организованный</t>
  </si>
  <si>
    <t xml:space="preserve">Выбросы определены согласно "Сборника методик по расчету выбросов загрязняющих </t>
  </si>
  <si>
    <t>веществ в атмосферу раз личным и производствами". Апматы, 1996 г.</t>
  </si>
  <si>
    <t>Исходные данные</t>
  </si>
  <si>
    <t>Единица измерения</t>
  </si>
  <si>
    <t>Количество</t>
  </si>
  <si>
    <t>г/с</t>
  </si>
  <si>
    <t>%</t>
  </si>
  <si>
    <t>Содержание серы в топливе S'</t>
  </si>
  <si>
    <t>Время работы</t>
  </si>
  <si>
    <t>час/год</t>
  </si>
  <si>
    <t>Формула расчета</t>
  </si>
  <si>
    <t>т/год</t>
  </si>
  <si>
    <t>Ссо = q3 * R * Q'</t>
  </si>
  <si>
    <t>q3 =</t>
  </si>
  <si>
    <t>R =</t>
  </si>
  <si>
    <r>
      <t>Q</t>
    </r>
    <r>
      <rPr>
        <vertAlign val="superscript"/>
        <sz val="10"/>
        <color rgb="FF000000"/>
        <rFont val="Times New Roman"/>
        <family val="1"/>
        <charset val="204"/>
      </rPr>
      <t>r</t>
    </r>
    <r>
      <rPr>
        <sz val="10"/>
        <color rgb="FF000000"/>
        <rFont val="Times New Roman"/>
        <family val="1"/>
        <charset val="204"/>
      </rPr>
      <t>,=</t>
    </r>
  </si>
  <si>
    <r>
      <t>Мдж/м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</si>
  <si>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Ссо =</t>
  </si>
  <si>
    <t>q4=</t>
  </si>
  <si>
    <t>Количество выбросов оксида углерода</t>
  </si>
  <si>
    <r>
      <t>Псо = 0,001 *Cco*B*(1-q</t>
    </r>
    <r>
      <rPr>
        <b/>
        <i/>
        <vertAlign val="subscript"/>
        <sz val="10"/>
        <color rgb="FF000000"/>
        <rFont val="Times New Roman"/>
        <family val="1"/>
        <charset val="204"/>
      </rPr>
      <t>4</t>
    </r>
    <r>
      <rPr>
        <b/>
        <i/>
        <sz val="10"/>
        <color rgb="FF000000"/>
        <rFont val="Times New Roman"/>
        <family val="1"/>
        <charset val="204"/>
      </rPr>
      <t>/10"</t>
    </r>
    <r>
      <rPr>
        <b/>
        <i/>
        <vertAlign val="superscript"/>
        <sz val="10"/>
        <color rgb="FF000000"/>
        <rFont val="Times New Roman"/>
        <family val="1"/>
        <charset val="204"/>
      </rPr>
      <t>2</t>
    </r>
    <r>
      <rPr>
        <b/>
        <i/>
        <sz val="10"/>
        <color rgb="FF000000"/>
        <rFont val="Times New Roman"/>
        <family val="1"/>
        <charset val="204"/>
      </rPr>
      <t>)</t>
    </r>
  </si>
  <si>
    <t>Расчет выбрсов оксидов азота</t>
  </si>
  <si>
    <t>ПNОх = 0,001 *B*Q''i*KNOX*(1-b)</t>
  </si>
  <si>
    <t>b =</t>
  </si>
  <si>
    <t>KNOx =</t>
  </si>
  <si>
    <t>Количество выбросов оксидов азота</t>
  </si>
  <si>
    <r>
      <t>ПNОх = 0,001 *B*Q</t>
    </r>
    <r>
      <rPr>
        <b/>
        <i/>
        <vertAlign val="superscript"/>
        <sz val="10"/>
        <color rgb="FF000000"/>
        <rFont val="Times New Roman"/>
        <family val="1"/>
        <charset val="204"/>
      </rPr>
      <t>r</t>
    </r>
    <r>
      <rPr>
        <b/>
        <i/>
        <sz val="10"/>
        <color rgb="FF000000"/>
        <rFont val="Times New Roman"/>
        <family val="1"/>
        <charset val="204"/>
      </rPr>
      <t>,*KNOx*(1-b)</t>
    </r>
  </si>
  <si>
    <t>В т.ч. диоксида азота, %</t>
  </si>
  <si>
    <t>оксида азота, %</t>
  </si>
  <si>
    <t>Расход природного газа, В</t>
  </si>
  <si>
    <t xml:space="preserve"> тыс.м3</t>
  </si>
  <si>
    <t>Расчет выброс от оксида углерода     Псо = 0,001 * Ссо * B*(1-q4/10'2)</t>
  </si>
  <si>
    <t>Азота диоксид</t>
  </si>
  <si>
    <t>Азота оксид</t>
  </si>
  <si>
    <t>Углерод оксид</t>
  </si>
  <si>
    <t>Итоговые выбросы ЗВ от истчоника №0104</t>
  </si>
  <si>
    <t>Источник выделения 001, Завод ферросплавов. ПЦ-2. Аспирационная установка (АУ-63)</t>
  </si>
  <si>
    <t>Источник выделения 001, Завод ферросплавов. ПЦ-2. Сварочные посты. Пост резки металла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</si>
  <si>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</si>
  <si>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</si>
  <si>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</si>
  <si>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</si>
  <si>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</si>
  <si>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</si>
  <si>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</si>
  <si>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</si>
  <si>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</si>
  <si>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АНО-6</t>
    </r>
  </si>
  <si>
    <t xml:space="preserve">Расход сварочных материалов, кг/год </t>
  </si>
  <si>
    <t>B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</si>
  <si>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</si>
  <si>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</si>
  <si>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</si>
  <si>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</si>
  <si>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</si>
  <si>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</si>
  <si>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</si>
  <si>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</si>
  <si>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</si>
  <si>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</si>
  <si>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</si>
  <si>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</si>
  <si>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0143 Марганец и его соединения (в пересчете на марганца (IV) оксид) (327)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</si>
  <si>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</si>
  <si>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Вид сварки: Ручная электрическая сварка меди и ее сплавов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</si>
  <si>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</si>
  <si>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Расход сварочных материалов, кг/год</t>
  </si>
  <si>
    <t>с учетом дискретности работы оборудования, кг/час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</si>
  <si>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</si>
  <si>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Примесь: 0146 Медь (II) оксид (в пересчете на медь) (Медь оксид, Меди оксид) (329)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</si>
  <si>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</si>
  <si>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</si>
  <si>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</si>
  <si>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</si>
  <si>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</si>
  <si>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</si>
  <si>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</si>
  <si>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</si>
  <si>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</si>
  <si>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</si>
  <si>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</si>
  <si>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</si>
  <si>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</si>
  <si>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</si>
  <si>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</si>
  <si>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</si>
  <si>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0337 Углерод оксид (Окись углерода, Угарный газ) (584)</t>
  </si>
  <si>
    <t>ИТОГО: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</si>
  <si>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</si>
  <si>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</si>
  <si>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</si>
  <si>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</si>
  <si>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</si>
  <si>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</si>
  <si>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</si>
  <si>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</si>
  <si>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</si>
  <si>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6204, Неорганизованный</t>
  </si>
  <si>
    <t>Источник выделения 001, Завод ферросплавов. ПЦ-2.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</si>
  <si>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</si>
  <si>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</si>
  <si>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</si>
  <si>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</si>
  <si>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</si>
  <si>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</si>
  <si>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</si>
  <si>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</si>
  <si>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</si>
  <si>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</si>
  <si>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</si>
  <si>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</si>
  <si>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</si>
  <si>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</si>
  <si>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</si>
  <si>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</si>
  <si>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</si>
  <si>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</si>
  <si>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</si>
  <si>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</si>
  <si>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</si>
  <si>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</si>
  <si>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</si>
  <si>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</si>
  <si>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</si>
  <si>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</si>
  <si>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</si>
  <si>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</si>
  <si>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</si>
  <si>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</si>
  <si>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</si>
  <si>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t>Итого: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</si>
  <si>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</si>
  <si>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</si>
  <si>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</si>
  <si>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</si>
  <si>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</si>
  <si>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</si>
  <si>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Источник загрязнения 7005, Неорганизованный</t>
  </si>
  <si>
    <t>Источник выделения 001, Завод ферросплавов. ПЦ-2. Керосинорез</t>
  </si>
  <si>
    <t>Источник выделения 001, Завод ферросплавов. ПЦ-2. Гидромолоты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</si>
  <si>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</si>
  <si>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</si>
  <si>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Тип источника выделения: Расчет выбросов пыли от самоходных дробильных установок</t>
  </si>
  <si>
    <t>Наименование агрегата: СДА-300 с использованием пылеулавливающей установки</t>
  </si>
  <si>
    <t>С учетом коэффициента гравитационного осаждения</t>
  </si>
  <si>
    <t>Итоговая таблица:</t>
  </si>
  <si>
    <t>KOC</t>
  </si>
  <si>
    <t>Коэффициент гравитационного осаждения твердых компонентов, п.2.3</t>
  </si>
  <si>
    <t xml:space="preserve">N </t>
  </si>
  <si>
    <t>Общее количество дробилок данного типа, шт.</t>
  </si>
  <si>
    <t>N1</t>
  </si>
  <si>
    <r>
      <t>Количество одновременно работающих дробилок данного типа, шт.</t>
    </r>
    <r>
      <rPr>
        <b/>
        <i/>
        <sz val="11"/>
        <color rgb="FF000000"/>
        <rFont val="Times New Roman"/>
        <family val="1"/>
        <charset val="204"/>
      </rPr>
      <t/>
    </r>
  </si>
  <si>
    <t>Q</t>
  </si>
  <si>
    <t>Удельное пылевыделение при работе СДУ, г/т (табл.3.6.1)</t>
  </si>
  <si>
    <t>GH</t>
  </si>
  <si>
    <t>GGOD</t>
  </si>
  <si>
    <t>VL</t>
  </si>
  <si>
    <t>Максимальное количество перерабатываемой горной массы, т/час</t>
  </si>
  <si>
    <t>Количество переработанной горной породы, т/год</t>
  </si>
  <si>
    <t>Влажность материала, %</t>
  </si>
  <si>
    <t xml:space="preserve">K5 </t>
  </si>
  <si>
    <t>Коэфф., учитывающий влажность материала (табл.3.1.4)</t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</si>
  <si>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</si>
  <si>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</si>
  <si>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Источник выделения 001, Завод ферросплавов. ПЦ-2. Аспирационная установка (АУ-60)</t>
  </si>
  <si>
    <t>Источник загрязнения: 6157, Неорганизованный</t>
  </si>
  <si>
    <t>Источник выделения: 6157 02, Общеобменная вентиляция. Подготовка и подача шихты</t>
  </si>
  <si>
    <t xml:space="preserve">Методика расчета нормативов выбросов от неорганизованных источников п. 3 Расчетный </t>
  </si>
  <si>
    <t>метод определения выбросов в атмосферу от предприятий по производству строительных материалов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</si>
  <si>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</si>
  <si>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</si>
  <si>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>Материал: Хромовая руда</t>
  </si>
  <si>
    <t xml:space="preserve">Весовая доля пылевой фракции в материале(табл.3.1.1) </t>
  </si>
  <si>
    <t xml:space="preserve">K1 </t>
  </si>
  <si>
    <t xml:space="preserve">Доля пыли, переходящей в аэрозоль(табл.3.1.1) </t>
  </si>
  <si>
    <t>K2</t>
  </si>
  <si>
    <t xml:space="preserve">Примесь: 2909 Пыль неорганическая, содержащая двуокись кремния в %: менее 20 (доломит, пыль </t>
  </si>
  <si>
    <t xml:space="preserve">цементного производства - известняк, мел, огарки, сырьевая смесь, пыль  вращаюшихся печей, боксит) </t>
  </si>
  <si>
    <t>Материал негранулирован. Коэффициент Ke принимается равным 1</t>
  </si>
  <si>
    <t>Степень открытости: с 1-й сторон</t>
  </si>
  <si>
    <t>Загрузочный рукав не применяется</t>
  </si>
  <si>
    <t xml:space="preserve">Коэффициент, учитывающий степень защищенности узла(табл.3.1.3) </t>
  </si>
  <si>
    <t xml:space="preserve">K4 </t>
  </si>
  <si>
    <t xml:space="preserve">Скорость ветра (среднегодовая), м/с </t>
  </si>
  <si>
    <t xml:space="preserve">G3SR </t>
  </si>
  <si>
    <t xml:space="preserve">Коэфф., учитывающий среднегодовую скорость ветра(табл.3.1.2) </t>
  </si>
  <si>
    <t xml:space="preserve">K3SR 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</si>
  <si>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</si>
  <si>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</si>
  <si>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ветра(табл.3.1.2) </t>
  </si>
  <si>
    <t xml:space="preserve">K3 </t>
  </si>
  <si>
    <t xml:space="preserve">Влажность материала, % </t>
  </si>
  <si>
    <t xml:space="preserve">VL </t>
  </si>
  <si>
    <t xml:space="preserve">Коэфф., учитывающий влажность материала(табл.3.1.4) </t>
  </si>
  <si>
    <t xml:space="preserve">Размер куска материала, мм </t>
  </si>
  <si>
    <t xml:space="preserve">G7 </t>
  </si>
  <si>
    <t xml:space="preserve">Коэффициент, учитывающий крупность материала(табл.3.1.5) </t>
  </si>
  <si>
    <t>K7</t>
  </si>
  <si>
    <t xml:space="preserve">Высота падения материала, м </t>
  </si>
  <si>
    <t xml:space="preserve">GB </t>
  </si>
  <si>
    <t>Коэффициент, учитывающий высоту падения материала(табл.3.1.7)</t>
  </si>
  <si>
    <t xml:space="preserve">B </t>
  </si>
  <si>
    <t>Суммарное количество перерабатываемого материала, т/час</t>
  </si>
  <si>
    <t>GMAX</t>
  </si>
  <si>
    <t>Суммарное количество перерабатываемого материала, т/год</t>
  </si>
  <si>
    <t xml:space="preserve">GGOD </t>
  </si>
  <si>
    <t xml:space="preserve">Эффективность средств пылеподавления, в долях единицы </t>
  </si>
  <si>
    <t>NJ</t>
  </si>
  <si>
    <t>Вид работ: Разгрузка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</si>
  <si>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 xml:space="preserve">GC = K1 * K2 * K3 * K4 * K5 * K7 * K8 * K9 * </t>
    </r>
  </si>
  <si>
    <t xml:space="preserve">KE * B * GMAX * 10 ^ 6 / 3600 * (1-NJ) </t>
  </si>
  <si>
    <t xml:space="preserve">GC </t>
  </si>
  <si>
    <t xml:space="preserve">GGOD * (1-NJ) </t>
  </si>
  <si>
    <t xml:space="preserve">MC </t>
  </si>
  <si>
    <r>
      <t xml:space="preserve">Сумма выбросов, т/год (3.2.4), </t>
    </r>
    <r>
      <rPr>
        <b/>
        <i/>
        <sz val="10"/>
        <rFont val="Times New Roman"/>
        <family val="1"/>
        <charset val="204"/>
      </rPr>
      <t xml:space="preserve">M = M + MC </t>
    </r>
  </si>
  <si>
    <t>М</t>
  </si>
  <si>
    <t xml:space="preserve">K2 </t>
  </si>
  <si>
    <t>Примесь: 0128 Кальций оксид (Негашеная известь)</t>
  </si>
  <si>
    <t>K4</t>
  </si>
  <si>
    <t xml:space="preserve">Скорость ветра (среднегодовая), м/с , </t>
  </si>
  <si>
    <t>K3SR</t>
  </si>
  <si>
    <t>G3</t>
  </si>
  <si>
    <t>Влажность материала, % ,</t>
  </si>
  <si>
    <t xml:space="preserve">Размер куска материала, мм , </t>
  </si>
  <si>
    <t>Коэффициент, учитывающий крупность материала(табл.3.1.5)</t>
  </si>
  <si>
    <t xml:space="preserve">K7 </t>
  </si>
  <si>
    <t>GB</t>
  </si>
  <si>
    <t xml:space="preserve">Коэффициент, учитывающий высоту падения материала(табл.3.1.7) </t>
  </si>
  <si>
    <t xml:space="preserve">Суммарное количество перерабатываемого материала, т/час , </t>
  </si>
  <si>
    <t xml:space="preserve">GMAX 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</si>
  <si>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>GC = K1 * K2 * K3 * K4 * K5 * K7 * K8 * K9 *</t>
    </r>
  </si>
  <si>
    <t>GC</t>
  </si>
  <si>
    <t xml:space="preserve">K9 * KE * B * GGOD * (1-NJ) </t>
  </si>
  <si>
    <t>MC</t>
  </si>
  <si>
    <t>Материал: Ферро-силикохром</t>
  </si>
  <si>
    <t>K3</t>
  </si>
  <si>
    <t>Коэфф., учитывающий влажность материала(табл.3.1.4)</t>
  </si>
  <si>
    <t xml:space="preserve">Суммарное количество перерабатываемого материала, т/час </t>
  </si>
  <si>
    <t xml:space="preserve">NJ 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</si>
  <si>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>GC = K1 * K2 * K3 * K4 * K5 *</t>
    </r>
  </si>
  <si>
    <t xml:space="preserve"> K7 * K8 * K9 * KE * B * GMAX * 10 ^ 6 / 3600 * (1-NJ) </t>
  </si>
  <si>
    <t xml:space="preserve">* K8 * K9 * KE * B * GGOD * (1-NJ) </t>
  </si>
  <si>
    <t>Материал: Металлоконцентрат</t>
  </si>
  <si>
    <t>G3SR</t>
  </si>
  <si>
    <t>Коэфф., учитывающий максимальную скорость ветра(табл.3.1.2) ,</t>
  </si>
  <si>
    <t>Коэффициент, учитывающий крупность материала(табл.3.1.5) ,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</si>
  <si>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 xml:space="preserve">GC = K1 * K2 * K3 * K4 * K5 * K7 * K8 * </t>
    </r>
  </si>
  <si>
    <t xml:space="preserve">K9 * KE * B * GMAX * 10 ^ 6 / 3600 * (1-NJ) </t>
  </si>
  <si>
    <t xml:space="preserve">* KE * B * GGOD * (1-NJ) </t>
  </si>
  <si>
    <t>Материал: Оборотные отходы</t>
  </si>
  <si>
    <t>Весовая доля пылевой фракции в материале(табл.3.1.1)</t>
  </si>
  <si>
    <t xml:space="preserve">Примесь: 2908 Пыль неорганическая: 70-20% двуокиси кремния (шамот, цемент, пыль </t>
  </si>
  <si>
    <t xml:space="preserve">цементного производства - глина, глинистый сланец, доменный шлак, песок, клинкер, </t>
  </si>
  <si>
    <t>зола, кремнезем, зола углей казахстанских месторождений)</t>
  </si>
  <si>
    <t>Коэфф., учитывающий максимальную скорость ветра(табл.3.1.2)</t>
  </si>
  <si>
    <t xml:space="preserve">Влажность материала, % , </t>
  </si>
  <si>
    <t>Вид работ: Дозировка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</si>
  <si>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</si>
  <si>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г/с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</si>
  <si>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Кальций оксид (Негашеная известь)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</si>
  <si>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</si>
  <si>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Пыль неорганическая, содержащая двуокись кремния в %: менее 20 (доломит, пыль цементного производства - известняк, мел, огарки, сырьевая смесь, пыль  вращаюшихся печей, боксит) 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</si>
  <si>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</si>
  <si>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</si>
  <si>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</si>
  <si>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</si>
  <si>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</si>
  <si>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</si>
  <si>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</si>
  <si>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</si>
  <si>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</si>
  <si>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</si>
  <si>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</si>
  <si>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</si>
  <si>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</si>
  <si>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</si>
  <si>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</si>
  <si>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</si>
  <si>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</si>
  <si>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</si>
  <si>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</si>
  <si>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</si>
  <si>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N</t>
  </si>
  <si>
    <t>Итого выбросы:</t>
  </si>
  <si>
    <t>gj ЗВ</t>
  </si>
  <si>
    <t>Алканы С12-19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</si>
  <si>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</si>
  <si>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</si>
  <si>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</si>
  <si>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</si>
  <si>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</si>
  <si>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</si>
  <si>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</si>
  <si>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</si>
  <si>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</si>
  <si>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</si>
  <si>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</si>
  <si>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</si>
  <si>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</si>
  <si>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</si>
  <si>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</si>
  <si>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</si>
  <si>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</si>
  <si>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</si>
  <si>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</si>
  <si>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</si>
  <si>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</si>
  <si>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</si>
  <si>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</si>
  <si>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</si>
  <si>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</si>
  <si>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</si>
  <si>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</si>
  <si>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</si>
  <si>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</si>
  <si>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</si>
  <si>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</si>
  <si>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</si>
  <si>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</si>
  <si>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</si>
  <si>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</si>
  <si>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</si>
  <si>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</si>
  <si>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</si>
  <si>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</si>
  <si>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</si>
  <si>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</si>
  <si>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</si>
  <si>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</si>
  <si>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</si>
  <si>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</si>
  <si>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</si>
  <si>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</si>
  <si>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</si>
  <si>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</si>
  <si>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</si>
  <si>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</si>
  <si>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</si>
  <si>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</si>
  <si>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</si>
  <si>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</si>
  <si>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</si>
  <si>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</si>
  <si>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</si>
  <si>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</si>
  <si>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</si>
  <si>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</si>
  <si>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</si>
  <si>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</si>
  <si>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</si>
  <si>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</si>
  <si>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</si>
  <si>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</si>
  <si>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</si>
  <si>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</si>
  <si>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</si>
  <si>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</si>
  <si>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</si>
  <si>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</si>
  <si>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</si>
  <si>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</si>
  <si>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</si>
  <si>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</si>
  <si>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</si>
  <si>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</si>
  <si>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</si>
  <si>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</si>
  <si>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</si>
  <si>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</si>
  <si>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</si>
  <si>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</si>
  <si>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</si>
  <si>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</si>
  <si>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</si>
  <si>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</si>
  <si>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</si>
  <si>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</si>
  <si>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</si>
  <si>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</si>
  <si>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</si>
  <si>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</si>
  <si>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</si>
  <si>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</si>
  <si>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</si>
  <si>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</si>
  <si>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</si>
  <si>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</si>
  <si>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 xml:space="preserve">Азот (IV) оксид      </t>
  </si>
  <si>
    <t xml:space="preserve">Азот (II) оксид     </t>
  </si>
  <si>
    <t>Гидрохлорид</t>
  </si>
  <si>
    <t>Фтористые газообразные соединения</t>
  </si>
  <si>
    <t>Источник загрязнения 8083, Неорганизованный</t>
  </si>
  <si>
    <t xml:space="preserve">GHR = GHR + GHRI · KNP · NR </t>
  </si>
  <si>
    <t>Сумма Ghri*Knp*Nr</t>
  </si>
  <si>
    <t>Концентрация ЗВ в парах, % масс (Прил. 14)</t>
  </si>
  <si>
    <t>Источник загрязнения 0014, Труба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</si>
  <si>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</si>
  <si>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</si>
  <si>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</si>
  <si>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</si>
  <si>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t>Источник загрязнения 0093, Труба</t>
  </si>
  <si>
    <t>Источник загрязнения 0096, Труба</t>
  </si>
  <si>
    <t>Итого выбросы от ПЦ-2 с учетом очистки:</t>
  </si>
  <si>
    <r>
      <t>Валовый выброс, т/год (3.1.2) ,</t>
    </r>
    <r>
      <rPr>
        <b/>
        <i/>
        <sz val="10"/>
        <rFont val="Times New Roman"/>
        <family val="1"/>
        <charset val="204"/>
      </rPr>
      <t xml:space="preserve"> MC = K1 * K2 * K3SR * K4 * K5 * K7 * K8 * K9 * KE * B * </t>
    </r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</si>
  <si>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 xml:space="preserve">MC = K1 * K2 * K3SR * K4 * K5 * K7 * K8 * </t>
    </r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</si>
  <si>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 xml:space="preserve">MC = K1 * K2 * K3SR * K4 * K5 * K7 </t>
    </r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</si>
  <si>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>MC = K1 * K2 * K3SR * K4 * K5 * K7 * K8 * K9</t>
    </r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</si>
  <si>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 xml:space="preserve">MC = K1 * K2 * K3SR * K4 * K5 * K7 * K8 * K9 * KE * B * </t>
    </r>
  </si>
  <si>
    <r>
      <t>Валовый выброс, т/год (3.1.2)</t>
    </r>
    <r>
      <rPr>
        <b/>
        <i/>
        <sz val="10"/>
        <rFont val="Times New Roman"/>
        <family val="1"/>
        <charset val="204"/>
      </rPr>
      <t xml:space="preserve"> , MC = K1 * K2 * K3SR * K4 * K5 * K7 </t>
    </r>
  </si>
  <si>
    <r>
      <t>Валовый выброс, т/год (3.1.2) ,</t>
    </r>
    <r>
      <rPr>
        <b/>
        <i/>
        <sz val="10"/>
        <rFont val="Times New Roman"/>
        <family val="1"/>
        <charset val="204"/>
      </rPr>
      <t xml:space="preserve"> MC = K1 * K2 * K3SR * K4 * K5 * K7 </t>
    </r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</si>
  <si>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>_G_ = KOC · G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</si>
  <si>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_M_ = KOC · M </t>
    </r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</si>
  <si>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</si>
  <si>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</si>
  <si>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</si>
  <si>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</si>
  <si>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</si>
  <si>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</si>
  <si>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</si>
  <si>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</si>
  <si>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</si>
  <si>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Масло минеральное нефтяное (веретенное, машинное, цилиндровое и др.) 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</si>
  <si>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Дизельное топливо</t>
    </r>
  </si>
  <si>
    <t xml:space="preserve">Примесь: 2754 Алканы С12-19 /в пересчете на С/ (Углеводороды предельные С12-С19 </t>
  </si>
  <si>
    <t>(в пересчете на С); Растворитель РПК-265П) (10)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</si>
  <si>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Масло дизельное м-14</t>
    </r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</si>
  <si>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Масло трансмиссионное ТП-22</t>
    </r>
  </si>
  <si>
    <t>Алканы С12-19 /в пересчете на С/ (Углеводороды предельные С12-С19 (в пересчете на С); Растворитель РПК-265П) (10)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</si>
  <si>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</si>
  <si>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</si>
  <si>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</si>
  <si>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</si>
  <si>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</si>
  <si>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>Приемные бункера</t>
  </si>
  <si>
    <t>Дозировка</t>
  </si>
  <si>
    <t>Загрузка печей</t>
  </si>
  <si>
    <r>
      <t xml:space="preserve">Максимальный разовый выброс, г/с (3.2.1), </t>
    </r>
    <r>
      <rPr>
        <b/>
        <i/>
        <sz val="10"/>
        <rFont val="Times New Roman"/>
        <family val="1"/>
        <charset val="204"/>
      </rPr>
      <t>G = G+GC</t>
    </r>
  </si>
  <si>
    <t>Степень открытости: с 1-й стороны</t>
  </si>
  <si>
    <t xml:space="preserve">Железо (II, III) оксиды (в пересчете на железо) (диЖелезо триоксид, Железа оксид) </t>
  </si>
  <si>
    <t>Источник загрязнения 8063, Неорганизованный</t>
  </si>
  <si>
    <t>Источник загрязнения 8064, Неорганизованный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</si>
  <si>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</si>
  <si>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 xml:space="preserve">Значения  по ʋ, VГВС, CЗВ, G  приняты по протоколу испытаний № от </t>
  </si>
  <si>
    <t>Материал: Известь комовая</t>
  </si>
  <si>
    <t>Диметилбензол (смесь о-, м-, п- изомеров) (203)</t>
  </si>
  <si>
    <t>Уайт-спирит (1294*)</t>
  </si>
  <si>
    <t>Материал: Колеманит</t>
  </si>
  <si>
    <t xml:space="preserve">Весовая доля пылевой фракции в материале (табл.3.1.1) </t>
  </si>
  <si>
    <t xml:space="preserve">Доля пыли, переходящей в аэрозоль (табл.3.1.1) </t>
  </si>
  <si>
    <t>Ke</t>
  </si>
  <si>
    <t>Степень открытости: с 3-х сторон</t>
  </si>
  <si>
    <t xml:space="preserve">Коэффициент, учитывающий степень защищенности узла (табл.3.1.3)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</si>
  <si>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</si>
  <si>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Коэфф., учитывающий максимальную скорость ветра (табл.3.1.2)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</si>
  <si>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</si>
  <si>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</si>
  <si>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</si>
  <si>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</si>
  <si>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</si>
  <si>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</si>
  <si>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</si>
  <si>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</si>
  <si>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</si>
  <si>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</si>
  <si>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</si>
  <si>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</si>
  <si>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</si>
  <si>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Вид работ:Разгрузка</t>
  </si>
  <si>
    <t>Методика расчета выбросов вредных веществ в атмосферу для предприятий черной металлургии п 5.3</t>
  </si>
  <si>
    <t>Приложение 42  к приказу Министра охраны окружающей среды от 29 ноября 2010 года № 298</t>
  </si>
  <si>
    <t>Производительноть, т/год</t>
  </si>
  <si>
    <t>Время работы, ч/год</t>
  </si>
  <si>
    <t>Удельный выброс т/т выплавленного сплава, не более (табл. Б.1)</t>
  </si>
  <si>
    <t>GV</t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</si>
  <si>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В · GV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</si>
  <si>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М  /  Т / 3600 · 1000000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</si>
  <si>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М · КОС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</si>
  <si>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 · КОС</t>
    </r>
  </si>
  <si>
    <t xml:space="preserve">G </t>
  </si>
  <si>
    <t>Коэффициент трансформации оксидов азота в NO</t>
  </si>
  <si>
    <t>KNO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</si>
  <si>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KNO2 · M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</si>
  <si>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KNO2 · G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</si>
  <si>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 · M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</si>
  <si>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 · G</t>
    </r>
  </si>
  <si>
    <t>Сероводород (Дигидросульфид)</t>
  </si>
  <si>
    <t>Итого выбросы без очистки:</t>
  </si>
  <si>
    <t>Выпуск металла и шлака РКО 21 МВА</t>
  </si>
  <si>
    <t>Розлив металла РКО 21 МВА</t>
  </si>
  <si>
    <t>Розлив металла РКО 7 МВА</t>
  </si>
  <si>
    <t>Источник выделения 001, Завод ферросплавов. ПЦ-2. Общеобменная вентиляция.Печной и остывочной пролет</t>
  </si>
  <si>
    <t>Источник загрязнения 8172, Завод ферросплавов. ПЦ-2. Мусоросжигательная установка</t>
  </si>
  <si>
    <t>от 16.04.2024 г</t>
  </si>
  <si>
    <t>Углерод (Сажа, Углерод черный) (583)</t>
  </si>
  <si>
    <t>Примесь: 0328 Углерод (Сажа, Углерод черный) (583)</t>
  </si>
  <si>
    <t>от 16.04.2024г</t>
  </si>
  <si>
    <t>№30</t>
  </si>
  <si>
    <t>№53</t>
  </si>
  <si>
    <t>от 22.10.2024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</si>
</sst>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00"/>
    <numFmt numFmtId="165" formatCode="0.0"/>
    <numFmt numFmtId="166" formatCode="0.0000"/>
    <numFmt numFmtId="167" formatCode="0.00000"/>
    <numFmt numFmtId="168" formatCode="0.0000000"/>
    <numFmt numFmtId="169" formatCode="0.0000000000"/>
    <numFmt numFmtId="170" formatCode="0.000"/>
    <numFmt numFmtId="171" formatCode="0.00000000"/>
  </numFmts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vertAlign val="subscript"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1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/>
    <xf numFmtId="0" fontId="4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64" fontId="4" fillId="0" borderId="0" xfId="0" applyNumberFormat="1" applyFont="1"/>
    <xf numFmtId="0" fontId="6" fillId="0" borderId="0" xfId="0" applyFont="1" applyAlignment="1">
      <alignment vertical="center"/>
    </xf>
    <xf numFmtId="165" fontId="4" fillId="0" borderId="0" xfId="0" applyNumberFormat="1" applyFont="1"/>
    <xf numFmtId="0" fontId="6" fillId="0" borderId="0" xfId="0" applyFont="1"/>
    <xf numFmtId="167" fontId="4" fillId="0" borderId="0" xfId="0" applyNumberFormat="1" applyFont="1"/>
    <xf numFmtId="166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6" fontId="3" fillId="0" borderId="4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0" fontId="1" fillId="0" borderId="0" xfId="0" applyFont="1" applyFill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1" fillId="0" borderId="0" xfId="0" applyNumberFormat="1" applyFont="1"/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166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0" fontId="10" fillId="0" borderId="0" xfId="0" applyFont="1" applyFill="1"/>
    <xf numFmtId="0" fontId="11" fillId="0" borderId="0" xfId="0" applyFont="1" applyFill="1"/>
    <xf numFmtId="0" fontId="2" fillId="0" borderId="5" xfId="0" applyFont="1" applyBorder="1"/>
    <xf numFmtId="0" fontId="3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64" fontId="8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7" fontId="3" fillId="2" borderId="4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0" fontId="11" fillId="0" borderId="0" xfId="0" applyFont="1"/>
    <xf numFmtId="0" fontId="10" fillId="0" borderId="0" xfId="0" applyFont="1"/>
    <xf numFmtId="168" fontId="1" fillId="0" borderId="0" xfId="0" applyNumberFormat="1" applyFont="1"/>
    <xf numFmtId="169" fontId="1" fillId="0" borderId="0" xfId="0" applyNumberFormat="1" applyFont="1"/>
    <xf numFmtId="166" fontId="3" fillId="0" borderId="4" xfId="0" applyNumberFormat="1" applyFont="1" applyBorder="1" applyAlignment="1">
      <alignment horizontal="right" vertical="center" wrapText="1"/>
    </xf>
    <xf numFmtId="168" fontId="3" fillId="0" borderId="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2" fillId="0" borderId="5" xfId="0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 applyFill="1"/>
    <xf numFmtId="167" fontId="22" fillId="0" borderId="0" xfId="0" applyNumberFormat="1" applyFont="1"/>
    <xf numFmtId="170" fontId="22" fillId="0" borderId="0" xfId="0" applyNumberFormat="1" applyFont="1"/>
    <xf numFmtId="0" fontId="20" fillId="0" borderId="0" xfId="0" applyFont="1" applyFill="1"/>
    <xf numFmtId="0" fontId="22" fillId="0" borderId="0" xfId="0" applyFont="1" applyFill="1"/>
    <xf numFmtId="170" fontId="22" fillId="0" borderId="0" xfId="0" applyNumberFormat="1" applyFont="1" applyFill="1"/>
    <xf numFmtId="2" fontId="22" fillId="0" borderId="0" xfId="0" applyNumberFormat="1" applyFont="1" applyFill="1"/>
    <xf numFmtId="167" fontId="22" fillId="0" borderId="0" xfId="0" applyNumberFormat="1" applyFont="1" applyFill="1"/>
    <xf numFmtId="166" fontId="22" fillId="0" borderId="0" xfId="0" applyNumberFormat="1" applyFont="1"/>
    <xf numFmtId="0" fontId="23" fillId="0" borderId="0" xfId="0" applyFont="1"/>
    <xf numFmtId="166" fontId="22" fillId="0" borderId="0" xfId="0" applyNumberFormat="1" applyFont="1" applyFill="1"/>
    <xf numFmtId="170" fontId="3" fillId="0" borderId="4" xfId="0" applyNumberFormat="1" applyFont="1" applyBorder="1" applyAlignment="1">
      <alignment horizontal="right" vertical="center" wrapText="1"/>
    </xf>
    <xf numFmtId="0" fontId="8" fillId="0" borderId="0" xfId="0" applyFont="1"/>
    <xf numFmtId="0" fontId="3" fillId="0" borderId="0" xfId="0" applyFont="1"/>
    <xf numFmtId="0" fontId="12" fillId="0" borderId="0" xfId="0" applyFont="1"/>
    <xf numFmtId="0" fontId="24" fillId="0" borderId="0" xfId="0" applyFont="1"/>
    <xf numFmtId="0" fontId="4" fillId="0" borderId="0" xfId="0" applyFont="1" applyAlignment="1">
      <alignment vertical="center"/>
    </xf>
    <xf numFmtId="0" fontId="27" fillId="0" borderId="0" xfId="0" applyFont="1"/>
    <xf numFmtId="0" fontId="4" fillId="3" borderId="0" xfId="0" applyFont="1" applyFill="1"/>
    <xf numFmtId="0" fontId="4" fillId="0" borderId="5" xfId="0" applyFont="1" applyBorder="1" applyAlignment="1">
      <alignment horizontal="center" vertical="center"/>
    </xf>
    <xf numFmtId="0" fontId="4" fillId="0" borderId="0" xfId="0" applyFont="1" applyFill="1"/>
    <xf numFmtId="170" fontId="4" fillId="0" borderId="0" xfId="0" applyNumberFormat="1" applyFont="1" applyFill="1"/>
    <xf numFmtId="1" fontId="4" fillId="0" borderId="0" xfId="0" applyNumberFormat="1" applyFont="1" applyFill="1"/>
    <xf numFmtId="167" fontId="4" fillId="0" borderId="0" xfId="0" applyNumberFormat="1" applyFont="1" applyFill="1"/>
    <xf numFmtId="0" fontId="26" fillId="0" borderId="0" xfId="0" applyFont="1"/>
    <xf numFmtId="11" fontId="2" fillId="0" borderId="0" xfId="0" applyNumberFormat="1" applyFont="1"/>
    <xf numFmtId="170" fontId="4" fillId="0" borderId="0" xfId="0" applyNumberFormat="1" applyFont="1"/>
    <xf numFmtId="171" fontId="4" fillId="0" borderId="0" xfId="0" applyNumberFormat="1" applyFont="1"/>
    <xf numFmtId="171" fontId="3" fillId="0" borderId="4" xfId="0" applyNumberFormat="1" applyFont="1" applyBorder="1" applyAlignment="1">
      <alignment vertical="center" wrapText="1"/>
    </xf>
    <xf numFmtId="0" fontId="27" fillId="0" borderId="0" xfId="0" applyFont="1" applyFill="1"/>
    <xf numFmtId="0" fontId="28" fillId="0" borderId="0" xfId="0" applyFont="1"/>
    <xf numFmtId="169" fontId="3" fillId="0" borderId="4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4" fillId="4" borderId="0" xfId="0" applyNumberFormat="1" applyFont="1" applyFill="1"/>
    <xf numFmtId="164" fontId="4" fillId="4" borderId="0" xfId="0" applyNumberFormat="1" applyFont="1" applyFill="1"/>
    <xf numFmtId="0" fontId="1" fillId="4" borderId="0" xfId="0" applyFont="1" applyFill="1" applyAlignment="1">
      <alignment horizontal="right" vertical="center"/>
    </xf>
    <xf numFmtId="0" fontId="0" fillId="4" borderId="0" xfId="0" applyFill="1" applyBorder="1"/>
    <xf numFmtId="0" fontId="3" fillId="4" borderId="0" xfId="0" applyFont="1" applyFill="1" applyBorder="1" applyAlignment="1">
      <alignment vertical="center"/>
    </xf>
    <xf numFmtId="0" fontId="2" fillId="4" borderId="0" xfId="0" applyFont="1" applyFill="1" applyBorder="1"/>
    <xf numFmtId="0" fontId="7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vertical="center" wrapText="1"/>
    </xf>
    <xf numFmtId="166" fontId="3" fillId="4" borderId="0" xfId="0" applyNumberFormat="1" applyFont="1" applyFill="1" applyBorder="1" applyAlignment="1">
      <alignment vertical="center" wrapText="1"/>
    </xf>
    <xf numFmtId="164" fontId="3" fillId="4" borderId="0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5" borderId="0" xfId="0" applyFont="1" applyFill="1" applyAlignment="1">
      <alignment vertical="center"/>
    </xf>
    <xf numFmtId="0" fontId="2" fillId="5" borderId="0" xfId="0" applyFont="1" applyFill="1"/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31" fillId="0" borderId="0" xfId="0" applyFont="1"/>
    <xf numFmtId="2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/>
    <xf numFmtId="0" fontId="20" fillId="0" borderId="0" xfId="1" applyFont="1" applyFill="1" applyBorder="1"/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166" fontId="4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165" fontId="4" fillId="0" borderId="0" xfId="0" applyNumberFormat="1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0" xfId="0" applyFont="1" applyBorder="1"/>
    <xf numFmtId="166" fontId="15" fillId="0" borderId="4" xfId="0" applyNumberFormat="1" applyFont="1" applyBorder="1" applyAlignment="1">
      <alignment vertical="center" wrapText="1"/>
    </xf>
    <xf numFmtId="166" fontId="15" fillId="0" borderId="0" xfId="0" applyNumberFormat="1" applyFont="1" applyBorder="1" applyAlignment="1">
      <alignment vertical="center" wrapText="1"/>
    </xf>
    <xf numFmtId="171" fontId="3" fillId="0" borderId="4" xfId="0" applyNumberFormat="1" applyFont="1" applyBorder="1" applyAlignment="1">
      <alignment horizontal="right" vertical="center" wrapText="1"/>
    </xf>
    <xf numFmtId="0" fontId="33" fillId="0" borderId="0" xfId="0" applyFont="1"/>
    <xf numFmtId="166" fontId="4" fillId="5" borderId="0" xfId="0" applyNumberFormat="1" applyFont="1" applyFill="1"/>
    <xf numFmtId="0" fontId="4" fillId="5" borderId="0" xfId="0" applyFont="1" applyFill="1" applyAlignment="1">
      <alignment horizontal="right"/>
    </xf>
    <xf numFmtId="167" fontId="4" fillId="5" borderId="0" xfId="0" applyNumberFormat="1" applyFont="1" applyFill="1"/>
    <xf numFmtId="165" fontId="4" fillId="5" borderId="0" xfId="0" applyNumberFormat="1" applyFont="1" applyFill="1"/>
    <xf numFmtId="0" fontId="4" fillId="5" borderId="0" xfId="0" applyFont="1" applyFill="1"/>
    <xf numFmtId="0" fontId="3" fillId="5" borderId="5" xfId="0" applyFont="1" applyFill="1" applyBorder="1" applyAlignment="1">
      <alignment horizontal="right" vertical="center" wrapText="1"/>
    </xf>
    <xf numFmtId="170" fontId="3" fillId="5" borderId="5" xfId="0" applyNumberFormat="1" applyFont="1" applyFill="1" applyBorder="1" applyAlignment="1">
      <alignment horizontal="right" vertical="center" wrapText="1"/>
    </xf>
    <xf numFmtId="166" fontId="3" fillId="6" borderId="5" xfId="0" applyNumberFormat="1" applyFont="1" applyFill="1" applyBorder="1" applyAlignment="1">
      <alignment vertical="center" wrapText="1"/>
    </xf>
    <xf numFmtId="164" fontId="3" fillId="6" borderId="5" xfId="0" applyNumberFormat="1" applyFont="1" applyFill="1" applyBorder="1" applyAlignment="1">
      <alignment vertical="center" wrapText="1"/>
    </xf>
    <xf numFmtId="167" fontId="3" fillId="5" borderId="5" xfId="0" applyNumberFormat="1" applyFont="1" applyFill="1" applyBorder="1" applyAlignment="1">
      <alignment vertical="center" wrapText="1"/>
    </xf>
    <xf numFmtId="164" fontId="3" fillId="5" borderId="5" xfId="0" applyNumberFormat="1" applyFont="1" applyFill="1" applyBorder="1" applyAlignment="1">
      <alignment vertical="center" wrapText="1"/>
    </xf>
    <xf numFmtId="168" fontId="3" fillId="6" borderId="5" xfId="0" applyNumberFormat="1" applyFont="1" applyFill="1" applyBorder="1" applyAlignment="1">
      <alignment vertical="center" wrapText="1"/>
    </xf>
    <xf numFmtId="171" fontId="3" fillId="6" borderId="5" xfId="0" applyNumberFormat="1" applyFont="1" applyFill="1" applyBorder="1" applyAlignment="1">
      <alignment vertical="center" wrapText="1"/>
    </xf>
    <xf numFmtId="166" fontId="3" fillId="5" borderId="5" xfId="0" applyNumberFormat="1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right"/>
    </xf>
    <xf numFmtId="167" fontId="3" fillId="6" borderId="5" xfId="0" applyNumberFormat="1" applyFont="1" applyFill="1" applyBorder="1" applyAlignment="1">
      <alignment vertical="center" wrapText="1"/>
    </xf>
    <xf numFmtId="0" fontId="4" fillId="4" borderId="0" xfId="0" applyFont="1" applyFill="1" applyAlignment="1">
      <alignment horizontal="right"/>
    </xf>
    <xf numFmtId="170" fontId="4" fillId="4" borderId="0" xfId="0" applyNumberFormat="1" applyFont="1" applyFill="1"/>
    <xf numFmtId="167" fontId="4" fillId="4" borderId="0" xfId="0" applyNumberFormat="1" applyFont="1" applyFill="1"/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15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0"/>
  <sheetViews>
    <sheetView tabSelected="1" topLeftCell="A35" zoomScaleNormal="100" workbookViewId="0">
      <selection activeCell="E52" sqref="E52"/>
    </sheetView>
  </sheetViews>
  <sheetFormatPr defaultRowHeight="15" x14ac:dyDescent="0.25"/>
  <cols>
    <col min="1" max="1" width="11.7109375" customWidth="1"/>
    <col min="2" max="2" width="68.85546875" customWidth="1"/>
    <col min="3" max="3" width="13" customWidth="1"/>
    <col min="4" max="4" width="14.5703125" customWidth="1"/>
    <col min="5" max="5" width="15.42578125" customWidth="1"/>
    <col min="6" max="6" width="10.7109375" customWidth="1"/>
    <col min="7" max="7" width="12.5703125" customWidth="1"/>
    <col min="8" max="8" width="41.140625" customWidth="1"/>
    <col min="9" max="9" width="16" customWidth="1"/>
    <col min="10" max="10" width="20.140625" customWidth="1"/>
  </cols>
  <sheetData>
    <row r="1" spans="1:4" x14ac:dyDescent="0.25">
      <c r="A1" s="1" t="s">
        <v>488</v>
      </c>
      <c r="B1" s="2"/>
      <c r="C1" s="2"/>
      <c r="D1" s="2"/>
    </row>
    <row r="2" spans="1:4" x14ac:dyDescent="0.25">
      <c r="A2" s="1" t="s">
        <v>0</v>
      </c>
      <c r="B2" s="2"/>
      <c r="C2" s="2"/>
      <c r="D2" s="2"/>
    </row>
    <row r="3" spans="1:4" x14ac:dyDescent="0.25">
      <c r="A3" s="2" t="s">
        <v>1</v>
      </c>
      <c r="B3" s="2"/>
      <c r="C3" s="2"/>
      <c r="D3" s="2"/>
    </row>
    <row r="4" spans="1:4" x14ac:dyDescent="0.25">
      <c r="A4" s="2" t="s">
        <v>2</v>
      </c>
      <c r="B4" s="2"/>
      <c r="C4" s="2"/>
      <c r="D4" s="2"/>
    </row>
    <row r="5" spans="1:4" x14ac:dyDescent="0.25">
      <c r="A5" s="3" t="s">
        <v>3</v>
      </c>
      <c r="B5" s="2"/>
      <c r="C5" s="2"/>
      <c r="D5" s="2"/>
    </row>
    <row r="6" spans="1:4" x14ac:dyDescent="0.25">
      <c r="A6" s="2" t="s">
        <v>4</v>
      </c>
      <c r="B6" s="2"/>
      <c r="C6" s="4"/>
      <c r="D6" s="2"/>
    </row>
    <row r="7" spans="1:4" x14ac:dyDescent="0.25">
      <c r="A7" s="2"/>
      <c r="B7" s="2"/>
      <c r="C7" s="4"/>
      <c r="D7" s="2"/>
    </row>
    <row r="8" spans="1:4" x14ac:dyDescent="0.25">
      <c r="A8" s="2" t="s">
        <v>5</v>
      </c>
      <c r="B8" s="2"/>
      <c r="C8" s="5" t="s">
        <v>6</v>
      </c>
      <c r="D8" s="6">
        <v>8760</v>
      </c>
    </row>
    <row r="9" spans="1:4" x14ac:dyDescent="0.25">
      <c r="A9" s="2"/>
      <c r="B9" s="2"/>
      <c r="C9" s="6"/>
      <c r="D9" s="6"/>
    </row>
    <row r="10" spans="1:4" x14ac:dyDescent="0.25">
      <c r="A10" s="7" t="s">
        <v>7</v>
      </c>
      <c r="B10" s="2"/>
      <c r="C10" s="6"/>
      <c r="D10" s="6"/>
    </row>
    <row r="11" spans="1:4" ht="15.75" x14ac:dyDescent="0.25">
      <c r="A11" s="2" t="s">
        <v>489</v>
      </c>
      <c r="B11" s="2"/>
      <c r="C11" s="93" t="s">
        <v>490</v>
      </c>
      <c r="D11" s="6">
        <v>10.8</v>
      </c>
    </row>
    <row r="12" spans="1:4" x14ac:dyDescent="0.25">
      <c r="A12" s="2" t="s">
        <v>491</v>
      </c>
      <c r="B12" s="2"/>
      <c r="C12" s="6" t="s">
        <v>492</v>
      </c>
      <c r="D12" s="6">
        <v>114.3</v>
      </c>
    </row>
    <row r="13" spans="1:4" ht="16.5" x14ac:dyDescent="0.25">
      <c r="A13" s="2" t="s">
        <v>521</v>
      </c>
      <c r="B13" s="2"/>
      <c r="C13" s="6" t="s">
        <v>525</v>
      </c>
      <c r="D13" s="6">
        <v>70.400000000000006</v>
      </c>
    </row>
    <row r="14" spans="1:4" x14ac:dyDescent="0.25">
      <c r="A14" s="2" t="s">
        <v>522</v>
      </c>
      <c r="B14" s="8"/>
      <c r="C14" s="6" t="s">
        <v>590</v>
      </c>
      <c r="D14" s="9" t="s">
        <v>591</v>
      </c>
    </row>
    <row r="15" spans="1:4" x14ac:dyDescent="0.25">
      <c r="A15" s="10" t="s">
        <v>523</v>
      </c>
      <c r="B15" s="8"/>
      <c r="C15" s="6" t="s">
        <v>8</v>
      </c>
      <c r="D15" s="16">
        <f>D13/1000*D12</f>
        <v>8.0467200000000005</v>
      </c>
    </row>
    <row r="16" spans="1:4" x14ac:dyDescent="0.25">
      <c r="A16" s="10" t="s">
        <v>9</v>
      </c>
      <c r="B16" s="8"/>
      <c r="C16" s="6" t="s">
        <v>10</v>
      </c>
      <c r="D16" s="11">
        <f>D15*D8*3600/1000000</f>
        <v>253.76136192000001</v>
      </c>
    </row>
    <row r="17" spans="1:4" x14ac:dyDescent="0.25">
      <c r="A17" s="10"/>
      <c r="B17" s="8"/>
      <c r="C17" s="6"/>
      <c r="D17" s="6"/>
    </row>
    <row r="18" spans="1:4" x14ac:dyDescent="0.25">
      <c r="A18" s="12" t="s">
        <v>11</v>
      </c>
      <c r="B18" s="8"/>
      <c r="C18" s="6"/>
      <c r="D18" s="13"/>
    </row>
    <row r="19" spans="1:4" ht="15.75" x14ac:dyDescent="0.25">
      <c r="A19" s="2" t="s">
        <v>489</v>
      </c>
      <c r="B19" s="2"/>
      <c r="C19" s="93" t="s">
        <v>490</v>
      </c>
      <c r="D19" s="6">
        <v>10.8</v>
      </c>
    </row>
    <row r="20" spans="1:4" x14ac:dyDescent="0.25">
      <c r="A20" s="2" t="s">
        <v>491</v>
      </c>
      <c r="B20" s="2"/>
      <c r="C20" s="6" t="s">
        <v>492</v>
      </c>
      <c r="D20" s="6">
        <v>114.3</v>
      </c>
    </row>
    <row r="21" spans="1:4" ht="16.5" x14ac:dyDescent="0.25">
      <c r="A21" s="2" t="s">
        <v>521</v>
      </c>
      <c r="B21" s="2"/>
      <c r="C21" s="6" t="s">
        <v>525</v>
      </c>
      <c r="D21" s="6">
        <v>11.44</v>
      </c>
    </row>
    <row r="22" spans="1:4" x14ac:dyDescent="0.25">
      <c r="A22" s="2" t="s">
        <v>522</v>
      </c>
      <c r="B22" s="8"/>
      <c r="C22" s="6" t="s">
        <v>590</v>
      </c>
      <c r="D22" s="9" t="s">
        <v>591</v>
      </c>
    </row>
    <row r="23" spans="1:4" x14ac:dyDescent="0.25">
      <c r="A23" s="10" t="s">
        <v>523</v>
      </c>
      <c r="B23" s="8"/>
      <c r="C23" s="6" t="s">
        <v>8</v>
      </c>
      <c r="D23" s="15">
        <f>D21/1000*D20</f>
        <v>1.3075919999999999</v>
      </c>
    </row>
    <row r="24" spans="1:4" x14ac:dyDescent="0.25">
      <c r="A24" s="10" t="s">
        <v>9</v>
      </c>
      <c r="B24" s="8"/>
      <c r="C24" s="6" t="s">
        <v>10</v>
      </c>
      <c r="D24" s="11">
        <f>D23*D8*3600/1000000</f>
        <v>41.236221311999998</v>
      </c>
    </row>
    <row r="25" spans="1:4" x14ac:dyDescent="0.25">
      <c r="A25" s="2"/>
      <c r="B25" s="8"/>
      <c r="C25" s="6"/>
      <c r="D25" s="11"/>
    </row>
    <row r="26" spans="1:4" x14ac:dyDescent="0.25">
      <c r="A26" s="14" t="s">
        <v>12</v>
      </c>
      <c r="B26" s="8"/>
      <c r="C26" s="6"/>
      <c r="D26" s="13"/>
    </row>
    <row r="27" spans="1:4" ht="15.75" x14ac:dyDescent="0.25">
      <c r="A27" s="2" t="s">
        <v>489</v>
      </c>
      <c r="B27" s="2"/>
      <c r="C27" s="93" t="s">
        <v>490</v>
      </c>
      <c r="D27" s="13">
        <v>10.8</v>
      </c>
    </row>
    <row r="28" spans="1:4" x14ac:dyDescent="0.25">
      <c r="A28" s="2" t="s">
        <v>491</v>
      </c>
      <c r="B28" s="2"/>
      <c r="C28" s="6" t="s">
        <v>492</v>
      </c>
      <c r="D28" s="89">
        <v>114.3</v>
      </c>
    </row>
    <row r="29" spans="1:4" ht="16.5" x14ac:dyDescent="0.25">
      <c r="A29" s="2" t="s">
        <v>521</v>
      </c>
      <c r="B29" s="2"/>
      <c r="C29" s="6" t="s">
        <v>525</v>
      </c>
      <c r="D29" s="13">
        <v>4</v>
      </c>
    </row>
    <row r="30" spans="1:4" x14ac:dyDescent="0.25">
      <c r="A30" s="2" t="s">
        <v>522</v>
      </c>
      <c r="B30" s="8"/>
      <c r="C30" s="6" t="s">
        <v>590</v>
      </c>
      <c r="D30" s="9" t="s">
        <v>591</v>
      </c>
    </row>
    <row r="31" spans="1:4" x14ac:dyDescent="0.25">
      <c r="A31" s="10" t="s">
        <v>523</v>
      </c>
      <c r="B31" s="8"/>
      <c r="C31" s="6" t="s">
        <v>8</v>
      </c>
      <c r="D31" s="15">
        <f>D29/1000*D28</f>
        <v>0.4572</v>
      </c>
    </row>
    <row r="32" spans="1:4" x14ac:dyDescent="0.25">
      <c r="A32" s="10" t="s">
        <v>9</v>
      </c>
      <c r="B32" s="8"/>
      <c r="C32" s="6" t="s">
        <v>10</v>
      </c>
      <c r="D32" s="11">
        <f>D31*D8*3600/1000000</f>
        <v>14.418259200000001</v>
      </c>
    </row>
    <row r="33" spans="1:4" x14ac:dyDescent="0.25">
      <c r="A33" s="10"/>
      <c r="B33" s="8"/>
      <c r="C33" s="6"/>
      <c r="D33" s="11"/>
    </row>
    <row r="34" spans="1:4" x14ac:dyDescent="0.25">
      <c r="A34" s="14" t="s">
        <v>13</v>
      </c>
      <c r="B34" s="8"/>
      <c r="C34" s="6"/>
      <c r="D34" s="13"/>
    </row>
    <row r="35" spans="1:4" ht="15.75" x14ac:dyDescent="0.25">
      <c r="A35" s="8" t="s">
        <v>489</v>
      </c>
      <c r="B35" s="2"/>
      <c r="C35" s="93" t="s">
        <v>490</v>
      </c>
      <c r="D35" s="13"/>
    </row>
    <row r="36" spans="1:4" x14ac:dyDescent="0.25">
      <c r="A36" s="8" t="s">
        <v>491</v>
      </c>
      <c r="B36" s="2"/>
      <c r="C36" s="6" t="s">
        <v>492</v>
      </c>
      <c r="D36" s="13">
        <v>208.69</v>
      </c>
    </row>
    <row r="37" spans="1:4" ht="16.5" x14ac:dyDescent="0.25">
      <c r="A37" s="8" t="s">
        <v>521</v>
      </c>
      <c r="B37" s="2"/>
      <c r="C37" s="6" t="s">
        <v>525</v>
      </c>
      <c r="D37" s="89">
        <v>0.03</v>
      </c>
    </row>
    <row r="38" spans="1:4" x14ac:dyDescent="0.25">
      <c r="A38" s="8" t="s">
        <v>535</v>
      </c>
      <c r="B38" s="8"/>
      <c r="C38" s="6"/>
      <c r="D38" s="9"/>
    </row>
    <row r="39" spans="1:4" x14ac:dyDescent="0.25">
      <c r="A39" s="98" t="s">
        <v>523</v>
      </c>
      <c r="B39" s="8"/>
      <c r="C39" s="6" t="s">
        <v>8</v>
      </c>
      <c r="D39" s="11">
        <f>D37/1000*D36</f>
        <v>6.2606999999999993E-3</v>
      </c>
    </row>
    <row r="40" spans="1:4" x14ac:dyDescent="0.25">
      <c r="A40" s="98" t="s">
        <v>9</v>
      </c>
      <c r="B40" s="8"/>
      <c r="C40" s="6" t="s">
        <v>10</v>
      </c>
      <c r="D40" s="11">
        <f>D39*D8*3600/1000000</f>
        <v>0.19743743519999998</v>
      </c>
    </row>
    <row r="41" spans="1:4" x14ac:dyDescent="0.25">
      <c r="A41" s="10"/>
      <c r="B41" s="8"/>
      <c r="C41" s="6"/>
      <c r="D41" s="11"/>
    </row>
    <row r="42" spans="1:4" x14ac:dyDescent="0.25">
      <c r="A42" s="12" t="s">
        <v>14</v>
      </c>
      <c r="B42" s="8"/>
      <c r="C42" s="6"/>
      <c r="D42" s="13"/>
    </row>
    <row r="43" spans="1:4" ht="15.75" x14ac:dyDescent="0.25">
      <c r="A43" s="2" t="s">
        <v>489</v>
      </c>
      <c r="B43" s="2"/>
      <c r="C43" s="93" t="s">
        <v>490</v>
      </c>
      <c r="D43" s="13">
        <v>10.8</v>
      </c>
    </row>
    <row r="44" spans="1:4" x14ac:dyDescent="0.25">
      <c r="A44" s="2" t="s">
        <v>491</v>
      </c>
      <c r="B44" s="2"/>
      <c r="C44" s="6" t="s">
        <v>492</v>
      </c>
      <c r="D44" s="89">
        <v>114.3</v>
      </c>
    </row>
    <row r="45" spans="1:4" ht="16.5" x14ac:dyDescent="0.25">
      <c r="A45" s="2" t="s">
        <v>521</v>
      </c>
      <c r="B45" s="2"/>
      <c r="C45" s="6" t="s">
        <v>525</v>
      </c>
      <c r="D45" s="13">
        <v>62</v>
      </c>
    </row>
    <row r="46" spans="1:4" x14ac:dyDescent="0.25">
      <c r="A46" s="2" t="s">
        <v>522</v>
      </c>
      <c r="B46" s="8"/>
      <c r="C46" s="6" t="s">
        <v>590</v>
      </c>
      <c r="D46" s="9" t="s">
        <v>591</v>
      </c>
    </row>
    <row r="47" spans="1:4" x14ac:dyDescent="0.25">
      <c r="A47" s="10" t="s">
        <v>523</v>
      </c>
      <c r="B47" s="8"/>
      <c r="C47" s="6" t="s">
        <v>8</v>
      </c>
      <c r="D47" s="15">
        <f>D45/1000*D44</f>
        <v>7.0865999999999998</v>
      </c>
    </row>
    <row r="48" spans="1:4" x14ac:dyDescent="0.25">
      <c r="A48" s="10" t="s">
        <v>9</v>
      </c>
      <c r="B48" s="2"/>
      <c r="C48" s="6" t="s">
        <v>10</v>
      </c>
      <c r="D48" s="11">
        <f>D47*D8*3600/1000000</f>
        <v>223.48301759999998</v>
      </c>
    </row>
    <row r="49" spans="1:4" x14ac:dyDescent="0.25">
      <c r="A49" s="10"/>
      <c r="B49" s="2"/>
      <c r="C49" s="6"/>
      <c r="D49" s="11"/>
    </row>
    <row r="50" spans="1:4" x14ac:dyDescent="0.25">
      <c r="A50" s="17" t="s">
        <v>15</v>
      </c>
      <c r="B50" s="2"/>
      <c r="C50" s="6"/>
      <c r="D50" s="13"/>
    </row>
    <row r="51" spans="1:4" ht="15.75" x14ac:dyDescent="0.25">
      <c r="A51" s="2" t="s">
        <v>489</v>
      </c>
      <c r="B51" s="2"/>
      <c r="C51" s="93" t="s">
        <v>490</v>
      </c>
      <c r="D51" s="159">
        <v>26</v>
      </c>
    </row>
    <row r="52" spans="1:4" x14ac:dyDescent="0.25">
      <c r="A52" s="2" t="s">
        <v>491</v>
      </c>
      <c r="B52" s="2"/>
      <c r="C52" s="6" t="s">
        <v>492</v>
      </c>
      <c r="D52" s="100">
        <v>458.40050000000002</v>
      </c>
    </row>
    <row r="53" spans="1:4" ht="16.5" x14ac:dyDescent="0.25">
      <c r="A53" s="2" t="s">
        <v>521</v>
      </c>
      <c r="B53" s="2"/>
      <c r="C53" s="6" t="s">
        <v>525</v>
      </c>
      <c r="D53" s="100">
        <v>9.1</v>
      </c>
    </row>
    <row r="54" spans="1:4" x14ac:dyDescent="0.25">
      <c r="A54" s="8" t="s">
        <v>524</v>
      </c>
      <c r="B54" s="2"/>
      <c r="C54" s="146" t="s">
        <v>589</v>
      </c>
      <c r="D54" s="158" t="s">
        <v>588</v>
      </c>
    </row>
    <row r="55" spans="1:4" x14ac:dyDescent="0.25">
      <c r="A55" s="10" t="s">
        <v>16</v>
      </c>
      <c r="B55" s="2"/>
      <c r="C55" s="6" t="s">
        <v>8</v>
      </c>
      <c r="D55" s="100">
        <f>D58/(1-(D57/100))</f>
        <v>417.14445499999965</v>
      </c>
    </row>
    <row r="56" spans="1:4" x14ac:dyDescent="0.25">
      <c r="A56" s="10" t="s">
        <v>9</v>
      </c>
      <c r="B56" s="2"/>
      <c r="C56" s="6" t="s">
        <v>10</v>
      </c>
      <c r="D56" s="101">
        <f>D55*D8*3600/1000000</f>
        <v>13155.06753287999</v>
      </c>
    </row>
    <row r="57" spans="1:4" ht="15" customHeight="1" x14ac:dyDescent="0.25">
      <c r="A57" s="173" t="s">
        <v>17</v>
      </c>
      <c r="B57" s="173"/>
      <c r="C57" s="18" t="s">
        <v>18</v>
      </c>
      <c r="D57" s="102">
        <v>99</v>
      </c>
    </row>
    <row r="58" spans="1:4" x14ac:dyDescent="0.25">
      <c r="A58" s="10" t="s">
        <v>534</v>
      </c>
      <c r="B58" s="2"/>
      <c r="C58" s="6" t="s">
        <v>19</v>
      </c>
      <c r="D58" s="160">
        <f>D53*D52/1000</f>
        <v>4.1714445500000004</v>
      </c>
    </row>
    <row r="59" spans="1:4" x14ac:dyDescent="0.25">
      <c r="A59" s="10" t="s">
        <v>20</v>
      </c>
      <c r="B59" s="2"/>
      <c r="C59" s="6" t="s">
        <v>21</v>
      </c>
      <c r="D59" s="101">
        <f>D58*D8*3600/1000000</f>
        <v>131.55067532880003</v>
      </c>
    </row>
    <row r="60" spans="1:4" x14ac:dyDescent="0.25">
      <c r="A60" s="2"/>
      <c r="B60" s="2"/>
      <c r="C60" s="2"/>
      <c r="D60" s="20"/>
    </row>
    <row r="61" spans="1:4" ht="15.75" thickBot="1" x14ac:dyDescent="0.3">
      <c r="A61" s="3" t="s">
        <v>22</v>
      </c>
      <c r="B61" s="2"/>
      <c r="C61" s="2"/>
      <c r="D61" s="2"/>
    </row>
    <row r="62" spans="1:4" ht="15" customHeight="1" thickBot="1" x14ac:dyDescent="0.3">
      <c r="A62" s="21" t="s">
        <v>23</v>
      </c>
      <c r="B62" s="22" t="s">
        <v>24</v>
      </c>
      <c r="C62" s="22" t="s">
        <v>25</v>
      </c>
      <c r="D62" s="22" t="s">
        <v>83</v>
      </c>
    </row>
    <row r="63" spans="1:4" ht="14.25" customHeight="1" thickBot="1" x14ac:dyDescent="0.3">
      <c r="A63" s="23">
        <v>301</v>
      </c>
      <c r="B63" s="24" t="s">
        <v>26</v>
      </c>
      <c r="C63" s="25">
        <f>D15</f>
        <v>8.0467200000000005</v>
      </c>
      <c r="D63" s="26">
        <f>D16</f>
        <v>253.76136192000001</v>
      </c>
    </row>
    <row r="64" spans="1:4" ht="14.25" customHeight="1" thickBot="1" x14ac:dyDescent="0.3">
      <c r="A64" s="23">
        <v>304</v>
      </c>
      <c r="B64" s="24" t="s">
        <v>27</v>
      </c>
      <c r="C64" s="25">
        <f>D23</f>
        <v>1.3075919999999999</v>
      </c>
      <c r="D64" s="26">
        <f>D24</f>
        <v>41.236221311999998</v>
      </c>
    </row>
    <row r="65" spans="1:11" ht="13.5" customHeight="1" thickBot="1" x14ac:dyDescent="0.3">
      <c r="A65" s="23">
        <v>330</v>
      </c>
      <c r="B65" s="24" t="s">
        <v>28</v>
      </c>
      <c r="C65" s="25">
        <f>D31</f>
        <v>0.4572</v>
      </c>
      <c r="D65" s="26">
        <f>D32</f>
        <v>14.418259200000001</v>
      </c>
    </row>
    <row r="66" spans="1:11" ht="13.5" customHeight="1" thickBot="1" x14ac:dyDescent="0.3">
      <c r="A66" s="23">
        <v>333</v>
      </c>
      <c r="B66" s="24" t="s">
        <v>29</v>
      </c>
      <c r="C66" s="25">
        <f>D39</f>
        <v>6.2606999999999993E-3</v>
      </c>
      <c r="D66" s="26">
        <f>D40</f>
        <v>0.19743743519999998</v>
      </c>
    </row>
    <row r="67" spans="1:11" ht="15" customHeight="1" thickBot="1" x14ac:dyDescent="0.3">
      <c r="A67" s="23">
        <v>337</v>
      </c>
      <c r="B67" s="24" t="s">
        <v>30</v>
      </c>
      <c r="C67" s="25">
        <f>D47</f>
        <v>7.0865999999999998</v>
      </c>
      <c r="D67" s="26">
        <f>D48</f>
        <v>223.48301759999998</v>
      </c>
      <c r="G67" s="103"/>
      <c r="H67" s="103"/>
      <c r="I67" s="103"/>
      <c r="J67" s="103"/>
      <c r="K67" s="103"/>
    </row>
    <row r="68" spans="1:11" ht="12.75" customHeight="1" thickBot="1" x14ac:dyDescent="0.3">
      <c r="A68" s="23">
        <v>2909</v>
      </c>
      <c r="B68" s="24" t="s">
        <v>31</v>
      </c>
      <c r="C68" s="25">
        <f>D55</f>
        <v>417.14445499999965</v>
      </c>
      <c r="D68" s="27">
        <f>D56</f>
        <v>13155.06753287999</v>
      </c>
      <c r="G68" s="103"/>
      <c r="H68" s="103"/>
      <c r="I68" s="103"/>
      <c r="J68" s="103"/>
      <c r="K68" s="103"/>
    </row>
    <row r="69" spans="1:11" x14ac:dyDescent="0.25">
      <c r="A69" s="2"/>
      <c r="B69" s="2"/>
      <c r="C69" s="2"/>
      <c r="D69" s="2"/>
      <c r="G69" s="103"/>
      <c r="H69" s="103"/>
      <c r="I69" s="103"/>
      <c r="J69" s="103"/>
      <c r="K69" s="103"/>
    </row>
    <row r="70" spans="1:11" ht="15.75" thickBot="1" x14ac:dyDescent="0.3">
      <c r="A70" s="3" t="s">
        <v>32</v>
      </c>
      <c r="B70" s="2"/>
      <c r="C70" s="2"/>
      <c r="D70" s="2"/>
      <c r="G70" s="104"/>
      <c r="H70" s="105"/>
      <c r="I70" s="105"/>
      <c r="J70" s="105"/>
      <c r="K70" s="103"/>
    </row>
    <row r="71" spans="1:11" ht="17.25" customHeight="1" thickBot="1" x14ac:dyDescent="0.3">
      <c r="A71" s="21" t="s">
        <v>23</v>
      </c>
      <c r="B71" s="22" t="s">
        <v>24</v>
      </c>
      <c r="C71" s="22" t="s">
        <v>25</v>
      </c>
      <c r="D71" s="22" t="s">
        <v>83</v>
      </c>
      <c r="G71" s="106"/>
      <c r="H71" s="106"/>
      <c r="I71" s="106"/>
      <c r="J71" s="106"/>
      <c r="K71" s="103"/>
    </row>
    <row r="72" spans="1:11" ht="15" customHeight="1" thickBot="1" x14ac:dyDescent="0.3">
      <c r="A72" s="23">
        <v>301</v>
      </c>
      <c r="B72" s="24" t="s">
        <v>26</v>
      </c>
      <c r="C72" s="25">
        <f>D15</f>
        <v>8.0467200000000005</v>
      </c>
      <c r="D72" s="26">
        <f>D16</f>
        <v>253.76136192000001</v>
      </c>
      <c r="G72" s="107"/>
      <c r="H72" s="107"/>
      <c r="I72" s="108"/>
      <c r="J72" s="109"/>
      <c r="K72" s="103"/>
    </row>
    <row r="73" spans="1:11" ht="14.25" customHeight="1" thickBot="1" x14ac:dyDescent="0.3">
      <c r="A73" s="23">
        <v>304</v>
      </c>
      <c r="B73" s="24" t="s">
        <v>27</v>
      </c>
      <c r="C73" s="25">
        <f>D23</f>
        <v>1.3075919999999999</v>
      </c>
      <c r="D73" s="26">
        <f>D24</f>
        <v>41.236221311999998</v>
      </c>
      <c r="G73" s="107"/>
      <c r="H73" s="107"/>
      <c r="I73" s="108"/>
      <c r="J73" s="109"/>
      <c r="K73" s="103"/>
    </row>
    <row r="74" spans="1:11" ht="16.5" customHeight="1" thickBot="1" x14ac:dyDescent="0.3">
      <c r="A74" s="23">
        <v>330</v>
      </c>
      <c r="B74" s="24" t="s">
        <v>28</v>
      </c>
      <c r="C74" s="25">
        <f>D31</f>
        <v>0.4572</v>
      </c>
      <c r="D74" s="26">
        <f>D32</f>
        <v>14.418259200000001</v>
      </c>
      <c r="G74" s="107"/>
      <c r="H74" s="107"/>
      <c r="I74" s="108"/>
      <c r="J74" s="109"/>
      <c r="K74" s="103"/>
    </row>
    <row r="75" spans="1:11" ht="13.5" customHeight="1" thickBot="1" x14ac:dyDescent="0.3">
      <c r="A75" s="23">
        <v>333</v>
      </c>
      <c r="B75" s="24" t="s">
        <v>29</v>
      </c>
      <c r="C75" s="25">
        <f>D39</f>
        <v>6.2606999999999993E-3</v>
      </c>
      <c r="D75" s="26">
        <f>D40</f>
        <v>0.19743743519999998</v>
      </c>
      <c r="G75" s="107"/>
      <c r="H75" s="107"/>
      <c r="I75" s="108"/>
      <c r="J75" s="109"/>
      <c r="K75" s="103"/>
    </row>
    <row r="76" spans="1:11" ht="15" customHeight="1" thickBot="1" x14ac:dyDescent="0.3">
      <c r="A76" s="23">
        <v>337</v>
      </c>
      <c r="B76" s="24" t="s">
        <v>30</v>
      </c>
      <c r="C76" s="25">
        <f>D47</f>
        <v>7.0865999999999998</v>
      </c>
      <c r="D76" s="26">
        <f>D48</f>
        <v>223.48301759999998</v>
      </c>
      <c r="G76" s="107"/>
      <c r="H76" s="107"/>
      <c r="I76" s="108"/>
      <c r="J76" s="109"/>
      <c r="K76" s="103"/>
    </row>
    <row r="77" spans="1:11" ht="15.75" customHeight="1" thickBot="1" x14ac:dyDescent="0.3">
      <c r="A77" s="23">
        <v>2909</v>
      </c>
      <c r="B77" s="24" t="s">
        <v>31</v>
      </c>
      <c r="C77" s="25">
        <f>D58</f>
        <v>4.1714445500000004</v>
      </c>
      <c r="D77" s="26">
        <f>D59</f>
        <v>131.55067532880003</v>
      </c>
      <c r="G77" s="107"/>
      <c r="H77" s="107"/>
      <c r="I77" s="108"/>
      <c r="J77" s="109"/>
      <c r="K77" s="103"/>
    </row>
    <row r="78" spans="1:11" ht="15.75" customHeight="1" x14ac:dyDescent="0.25">
      <c r="A78" s="33"/>
      <c r="B78" s="33"/>
      <c r="C78" s="34"/>
      <c r="D78" s="35"/>
      <c r="G78" s="103"/>
      <c r="H78" s="103"/>
      <c r="I78" s="103"/>
      <c r="J78" s="103"/>
      <c r="K78" s="103"/>
    </row>
    <row r="79" spans="1:11" ht="15.75" customHeight="1" x14ac:dyDescent="0.25">
      <c r="A79" s="37" t="s">
        <v>88</v>
      </c>
      <c r="B79" s="33"/>
      <c r="C79" s="34"/>
      <c r="D79" s="35"/>
    </row>
    <row r="80" spans="1:11" ht="15.75" customHeight="1" x14ac:dyDescent="0.25">
      <c r="A80" s="37" t="s">
        <v>583</v>
      </c>
      <c r="B80" s="33"/>
      <c r="C80" s="34"/>
      <c r="D80" s="35"/>
    </row>
    <row r="81" spans="1:9" x14ac:dyDescent="0.25">
      <c r="A81" s="2" t="s">
        <v>33</v>
      </c>
      <c r="B81" s="2"/>
      <c r="C81" s="2"/>
      <c r="D81" s="2"/>
      <c r="E81" s="2"/>
    </row>
    <row r="82" spans="1:9" ht="18.75" customHeight="1" x14ac:dyDescent="0.25">
      <c r="A82" s="124" t="s">
        <v>561</v>
      </c>
      <c r="B82" s="124"/>
      <c r="C82" s="124"/>
      <c r="D82" s="124"/>
      <c r="E82" s="124"/>
      <c r="F82" s="124"/>
      <c r="G82" s="124"/>
      <c r="H82" s="125"/>
      <c r="I82" s="125"/>
    </row>
    <row r="83" spans="1:9" x14ac:dyDescent="0.25">
      <c r="A83" s="126" t="s">
        <v>562</v>
      </c>
      <c r="B83" s="126"/>
      <c r="C83" s="60"/>
      <c r="D83" s="60"/>
      <c r="E83" s="60"/>
      <c r="F83" s="2"/>
      <c r="G83" s="2"/>
      <c r="H83" s="2"/>
      <c r="I83" s="2"/>
    </row>
    <row r="84" spans="1:9" x14ac:dyDescent="0.25">
      <c r="A84" s="126"/>
      <c r="B84" s="126"/>
      <c r="C84" s="60"/>
      <c r="D84" s="60"/>
      <c r="E84" s="60"/>
      <c r="F84" s="2"/>
      <c r="G84" s="2"/>
      <c r="H84" s="2"/>
      <c r="I84" s="2"/>
    </row>
    <row r="85" spans="1:9" x14ac:dyDescent="0.25">
      <c r="A85" s="6" t="s">
        <v>582</v>
      </c>
      <c r="B85" s="6"/>
      <c r="C85" s="2"/>
      <c r="D85" s="2"/>
      <c r="E85" s="2"/>
    </row>
    <row r="86" spans="1:9" x14ac:dyDescent="0.25">
      <c r="A86" s="2" t="s">
        <v>563</v>
      </c>
      <c r="B86" s="2"/>
      <c r="C86" s="6" t="s">
        <v>388</v>
      </c>
      <c r="D86" s="6">
        <v>62683.162700000001</v>
      </c>
      <c r="E86" s="2"/>
    </row>
    <row r="87" spans="1:9" x14ac:dyDescent="0.25">
      <c r="A87" s="2" t="s">
        <v>564</v>
      </c>
      <c r="B87" s="2"/>
      <c r="C87" s="6" t="s">
        <v>6</v>
      </c>
      <c r="D87" s="6">
        <v>8760</v>
      </c>
      <c r="E87" s="2"/>
    </row>
    <row r="88" spans="1:9" x14ac:dyDescent="0.25">
      <c r="A88" s="2"/>
      <c r="B88" s="2"/>
      <c r="C88" s="2"/>
      <c r="D88" s="6"/>
      <c r="E88" s="2"/>
    </row>
    <row r="89" spans="1:9" ht="18" customHeight="1" x14ac:dyDescent="0.25">
      <c r="A89" s="17" t="s">
        <v>15</v>
      </c>
      <c r="B89" s="2"/>
      <c r="C89" s="127"/>
      <c r="D89" s="128"/>
      <c r="E89" s="127"/>
      <c r="F89" s="127"/>
      <c r="G89" s="127"/>
      <c r="H89" s="127"/>
    </row>
    <row r="90" spans="1:9" x14ac:dyDescent="0.25">
      <c r="A90" s="3" t="s">
        <v>565</v>
      </c>
      <c r="B90" s="2"/>
      <c r="C90" s="6" t="s">
        <v>566</v>
      </c>
      <c r="D90" s="6">
        <v>3.8999999999999999E-4</v>
      </c>
      <c r="E90" s="2"/>
      <c r="F90" s="2"/>
      <c r="G90" s="2"/>
      <c r="H90" s="2"/>
    </row>
    <row r="91" spans="1:9" x14ac:dyDescent="0.25">
      <c r="A91" s="3" t="s">
        <v>567</v>
      </c>
      <c r="B91" s="2"/>
      <c r="C91" s="6" t="s">
        <v>308</v>
      </c>
      <c r="D91" s="6">
        <f>D86*D90</f>
        <v>24.446433453000001</v>
      </c>
      <c r="E91" s="2"/>
      <c r="F91" s="2"/>
      <c r="G91" s="2"/>
      <c r="H91" s="2"/>
    </row>
    <row r="92" spans="1:9" x14ac:dyDescent="0.25">
      <c r="A92" s="3" t="s">
        <v>568</v>
      </c>
      <c r="B92" s="2"/>
      <c r="C92" s="6" t="s">
        <v>8</v>
      </c>
      <c r="D92" s="6">
        <f>D91/D87/3600*1000000</f>
        <v>0.77519131953957388</v>
      </c>
      <c r="E92" s="2"/>
      <c r="F92" s="2"/>
      <c r="G92" s="2"/>
      <c r="H92" s="2"/>
    </row>
    <row r="93" spans="1:9" x14ac:dyDescent="0.25">
      <c r="A93" s="2"/>
      <c r="B93" s="2"/>
      <c r="C93" s="2"/>
      <c r="D93" s="6"/>
      <c r="E93" s="2"/>
    </row>
    <row r="94" spans="1:9" x14ac:dyDescent="0.25">
      <c r="A94" s="3" t="s">
        <v>240</v>
      </c>
      <c r="B94" s="2"/>
      <c r="C94" s="6" t="s">
        <v>239</v>
      </c>
      <c r="D94" s="6">
        <v>0.4</v>
      </c>
      <c r="E94" s="2"/>
    </row>
    <row r="95" spans="1:9" x14ac:dyDescent="0.25">
      <c r="A95" s="3" t="s">
        <v>237</v>
      </c>
      <c r="B95" s="2"/>
      <c r="C95" s="2"/>
      <c r="D95" s="6"/>
      <c r="E95" s="2"/>
    </row>
    <row r="96" spans="1:9" x14ac:dyDescent="0.25">
      <c r="A96" s="3" t="s">
        <v>569</v>
      </c>
      <c r="B96" s="2"/>
      <c r="C96" s="122" t="s">
        <v>10</v>
      </c>
      <c r="D96" s="6">
        <f>D91*D94</f>
        <v>9.7785733812000011</v>
      </c>
      <c r="E96" s="2"/>
    </row>
    <row r="97" spans="1:8" x14ac:dyDescent="0.25">
      <c r="A97" s="3" t="s">
        <v>570</v>
      </c>
      <c r="B97" s="2"/>
      <c r="C97" s="122" t="s">
        <v>571</v>
      </c>
      <c r="D97" s="6">
        <f>D92*D94</f>
        <v>0.31007652781582956</v>
      </c>
      <c r="E97" s="2"/>
    </row>
    <row r="98" spans="1:8" x14ac:dyDescent="0.25">
      <c r="A98" s="3"/>
      <c r="B98" s="2"/>
      <c r="C98" s="122"/>
      <c r="D98" s="129"/>
      <c r="E98" s="2"/>
    </row>
    <row r="99" spans="1:8" ht="15.75" customHeight="1" x14ac:dyDescent="0.25">
      <c r="A99" s="130" t="s">
        <v>14</v>
      </c>
      <c r="B99" s="8"/>
      <c r="C99" s="127"/>
      <c r="D99" s="128"/>
      <c r="E99" s="127"/>
      <c r="F99" s="127"/>
      <c r="G99" s="127"/>
      <c r="H99" s="127"/>
    </row>
    <row r="100" spans="1:8" x14ac:dyDescent="0.25">
      <c r="A100" s="3" t="s">
        <v>565</v>
      </c>
      <c r="B100" s="2"/>
      <c r="C100" s="6" t="s">
        <v>566</v>
      </c>
      <c r="D100" s="6">
        <v>2.0000000000000001E-4</v>
      </c>
      <c r="E100" s="2"/>
      <c r="F100" s="2"/>
      <c r="G100" s="2"/>
      <c r="H100" s="2"/>
    </row>
    <row r="101" spans="1:8" x14ac:dyDescent="0.25">
      <c r="A101" s="3" t="s">
        <v>567</v>
      </c>
      <c r="B101" s="2"/>
      <c r="C101" s="6" t="s">
        <v>308</v>
      </c>
      <c r="D101" s="6">
        <f>D86*D100</f>
        <v>12.536632540000001</v>
      </c>
      <c r="E101" s="2"/>
      <c r="F101" s="2"/>
      <c r="G101" s="2"/>
      <c r="H101" s="2"/>
    </row>
    <row r="102" spans="1:8" x14ac:dyDescent="0.25">
      <c r="A102" s="3" t="s">
        <v>568</v>
      </c>
      <c r="B102" s="2"/>
      <c r="C102" s="6" t="s">
        <v>8</v>
      </c>
      <c r="D102" s="6">
        <f>D101/D87/3600*1000000</f>
        <v>0.39753401002029431</v>
      </c>
      <c r="E102" s="2"/>
      <c r="F102" s="2"/>
      <c r="G102" s="2"/>
      <c r="H102" s="2"/>
    </row>
    <row r="103" spans="1:8" x14ac:dyDescent="0.25">
      <c r="A103" s="3"/>
      <c r="B103" s="2"/>
      <c r="C103" s="6"/>
      <c r="D103" s="6"/>
      <c r="E103" s="2"/>
      <c r="F103" s="2"/>
      <c r="G103" s="2"/>
      <c r="H103" s="2"/>
    </row>
    <row r="104" spans="1:8" s="2" customFormat="1" ht="13.5" x14ac:dyDescent="0.25">
      <c r="A104" s="7" t="s">
        <v>166</v>
      </c>
      <c r="B104" s="14"/>
      <c r="C104" s="6"/>
      <c r="D104" s="6"/>
    </row>
    <row r="105" spans="1:8" s="2" customFormat="1" ht="13.5" x14ac:dyDescent="0.25">
      <c r="A105" s="3" t="s">
        <v>134</v>
      </c>
      <c r="C105" s="6" t="s">
        <v>135</v>
      </c>
      <c r="D105" s="6">
        <v>0.8</v>
      </c>
    </row>
    <row r="106" spans="1:8" s="2" customFormat="1" ht="13.5" x14ac:dyDescent="0.25">
      <c r="A106" s="3" t="s">
        <v>572</v>
      </c>
      <c r="C106" s="6" t="s">
        <v>573</v>
      </c>
      <c r="D106" s="6">
        <v>0.13</v>
      </c>
    </row>
    <row r="107" spans="1:8" s="2" customFormat="1" ht="13.5" x14ac:dyDescent="0.25">
      <c r="A107" s="3"/>
      <c r="C107" s="6"/>
      <c r="D107" s="6"/>
    </row>
    <row r="108" spans="1:8" x14ac:dyDescent="0.25">
      <c r="A108" s="3" t="s">
        <v>565</v>
      </c>
      <c r="B108" s="2"/>
      <c r="C108" s="6" t="s">
        <v>566</v>
      </c>
      <c r="D108" s="6">
        <v>2.9999999999999997E-4</v>
      </c>
      <c r="E108" s="2"/>
      <c r="F108" s="2"/>
      <c r="G108" s="2"/>
      <c r="H108" s="2"/>
    </row>
    <row r="109" spans="1:8" x14ac:dyDescent="0.25">
      <c r="A109" s="3"/>
      <c r="B109" s="2"/>
      <c r="C109" s="6"/>
      <c r="D109" s="6"/>
      <c r="E109" s="2"/>
      <c r="F109" s="2"/>
      <c r="G109" s="2"/>
      <c r="H109" s="2"/>
    </row>
    <row r="110" spans="1:8" x14ac:dyDescent="0.25">
      <c r="A110" s="3" t="s">
        <v>567</v>
      </c>
      <c r="B110" s="2"/>
      <c r="C110" s="6" t="s">
        <v>308</v>
      </c>
      <c r="D110" s="6">
        <f>D86*D108</f>
        <v>18.804948809999999</v>
      </c>
      <c r="E110" s="2"/>
      <c r="F110" s="2"/>
      <c r="G110" s="2"/>
      <c r="H110" s="2"/>
    </row>
    <row r="111" spans="1:8" x14ac:dyDescent="0.25">
      <c r="A111" s="3" t="s">
        <v>568</v>
      </c>
      <c r="B111" s="2"/>
      <c r="C111" s="6" t="s">
        <v>8</v>
      </c>
      <c r="D111" s="6">
        <f>D110/D87/3600*1000000</f>
        <v>0.59630101503044142</v>
      </c>
      <c r="E111" s="2"/>
      <c r="F111" s="2"/>
      <c r="G111" s="2"/>
      <c r="H111" s="2"/>
    </row>
    <row r="112" spans="1:8" s="2" customFormat="1" ht="13.5" x14ac:dyDescent="0.25">
      <c r="A112" s="3" t="s">
        <v>167</v>
      </c>
      <c r="C112" s="6"/>
      <c r="D112" s="6"/>
    </row>
    <row r="113" spans="1:10" s="2" customFormat="1" ht="13.5" x14ac:dyDescent="0.25">
      <c r="A113" s="3"/>
      <c r="C113" s="6"/>
      <c r="D113" s="6"/>
    </row>
    <row r="114" spans="1:10" s="2" customFormat="1" ht="13.5" x14ac:dyDescent="0.25">
      <c r="A114" s="7" t="s">
        <v>168</v>
      </c>
      <c r="C114" s="6"/>
      <c r="D114" s="6"/>
    </row>
    <row r="115" spans="1:10" s="2" customFormat="1" ht="13.5" x14ac:dyDescent="0.25">
      <c r="A115" s="3" t="s">
        <v>574</v>
      </c>
      <c r="C115" s="6" t="s">
        <v>74</v>
      </c>
      <c r="D115" s="6">
        <f>D110*D105</f>
        <v>15.043959048</v>
      </c>
    </row>
    <row r="116" spans="1:10" s="2" customFormat="1" ht="13.5" x14ac:dyDescent="0.25">
      <c r="A116" s="3" t="s">
        <v>575</v>
      </c>
      <c r="C116" s="6" t="s">
        <v>76</v>
      </c>
      <c r="D116" s="6">
        <f>D111*D105</f>
        <v>0.47704081202435317</v>
      </c>
    </row>
    <row r="117" spans="1:10" s="2" customFormat="1" ht="13.5" x14ac:dyDescent="0.25">
      <c r="A117" s="29"/>
      <c r="C117" s="6"/>
      <c r="D117" s="6"/>
    </row>
    <row r="118" spans="1:10" s="2" customFormat="1" ht="13.5" x14ac:dyDescent="0.25">
      <c r="A118" s="7" t="s">
        <v>171</v>
      </c>
      <c r="C118" s="6"/>
      <c r="D118" s="6"/>
    </row>
    <row r="119" spans="1:10" s="2" customFormat="1" ht="13.5" x14ac:dyDescent="0.25">
      <c r="A119" s="3" t="s">
        <v>576</v>
      </c>
      <c r="C119" s="6" t="s">
        <v>74</v>
      </c>
      <c r="D119" s="6">
        <f>D110*D106</f>
        <v>2.4446433452999998</v>
      </c>
    </row>
    <row r="120" spans="1:10" s="2" customFormat="1" ht="13.5" x14ac:dyDescent="0.25">
      <c r="A120" s="3" t="s">
        <v>577</v>
      </c>
      <c r="C120" s="6" t="s">
        <v>76</v>
      </c>
      <c r="D120" s="6">
        <f>D111*D106</f>
        <v>7.751913195395739E-2</v>
      </c>
    </row>
    <row r="121" spans="1:10" x14ac:dyDescent="0.25">
      <c r="A121" s="3"/>
      <c r="B121" s="2"/>
      <c r="C121" s="122"/>
      <c r="D121" s="129"/>
      <c r="E121" s="2"/>
    </row>
    <row r="122" spans="1:10" ht="16.5" customHeight="1" x14ac:dyDescent="0.25">
      <c r="A122" s="14" t="s">
        <v>12</v>
      </c>
      <c r="B122" s="8"/>
      <c r="C122" s="127"/>
      <c r="D122" s="128"/>
      <c r="E122" s="127"/>
      <c r="F122" s="127"/>
      <c r="G122" s="127"/>
      <c r="H122" s="127"/>
    </row>
    <row r="123" spans="1:10" x14ac:dyDescent="0.25">
      <c r="A123" s="3" t="s">
        <v>565</v>
      </c>
      <c r="B123" s="2"/>
      <c r="C123" s="6" t="s">
        <v>566</v>
      </c>
      <c r="D123" s="6">
        <v>4.0000000000000003E-5</v>
      </c>
      <c r="E123" s="2"/>
      <c r="F123" s="2"/>
      <c r="G123" s="2"/>
      <c r="H123" s="2"/>
    </row>
    <row r="124" spans="1:10" x14ac:dyDescent="0.25">
      <c r="A124" s="3" t="s">
        <v>567</v>
      </c>
      <c r="B124" s="2"/>
      <c r="C124" s="6" t="s">
        <v>308</v>
      </c>
      <c r="D124" s="6">
        <f>D86*D123</f>
        <v>2.5073265080000002</v>
      </c>
      <c r="E124" s="2"/>
      <c r="F124" s="2"/>
      <c r="G124" s="2"/>
      <c r="H124" s="2"/>
    </row>
    <row r="125" spans="1:10" x14ac:dyDescent="0.25">
      <c r="A125" s="3" t="s">
        <v>568</v>
      </c>
      <c r="B125" s="2"/>
      <c r="C125" s="6" t="s">
        <v>8</v>
      </c>
      <c r="D125" s="6">
        <f>D124/D87/3600*1000000</f>
        <v>7.9506802004058852E-2</v>
      </c>
      <c r="E125" s="2"/>
      <c r="F125" s="2"/>
      <c r="G125" s="2"/>
      <c r="H125" s="2"/>
    </row>
    <row r="126" spans="1:10" x14ac:dyDescent="0.25">
      <c r="A126" s="3"/>
      <c r="B126" s="2"/>
      <c r="C126" s="6"/>
      <c r="D126" s="6"/>
      <c r="E126" s="2"/>
      <c r="F126" s="2"/>
      <c r="G126" s="2"/>
      <c r="H126" s="2"/>
    </row>
    <row r="127" spans="1:10" s="2" customFormat="1" ht="12.75" customHeight="1" x14ac:dyDescent="0.25">
      <c r="A127" s="131" t="s">
        <v>13</v>
      </c>
      <c r="B127" s="8"/>
      <c r="C127" s="6"/>
      <c r="D127" s="132"/>
      <c r="E127" s="133"/>
      <c r="F127" s="133"/>
      <c r="G127" s="133"/>
      <c r="I127" s="18"/>
      <c r="J127" s="1"/>
    </row>
    <row r="128" spans="1:10" x14ac:dyDescent="0.25">
      <c r="A128" s="3" t="s">
        <v>565</v>
      </c>
      <c r="B128" s="2"/>
      <c r="C128" s="6" t="s">
        <v>566</v>
      </c>
      <c r="D128" s="6">
        <v>9.9999999999999995E-7</v>
      </c>
      <c r="E128" s="2"/>
      <c r="F128" s="2"/>
      <c r="G128" s="2"/>
      <c r="H128" s="2"/>
    </row>
    <row r="129" spans="1:13" x14ac:dyDescent="0.25">
      <c r="A129" s="3" t="s">
        <v>567</v>
      </c>
      <c r="B129" s="2"/>
      <c r="C129" s="6" t="s">
        <v>308</v>
      </c>
      <c r="D129" s="6">
        <f>D86*D128</f>
        <v>6.2683162700000003E-2</v>
      </c>
      <c r="E129" s="2"/>
      <c r="F129" s="2"/>
      <c r="G129" s="2"/>
      <c r="H129" s="2"/>
    </row>
    <row r="130" spans="1:13" x14ac:dyDescent="0.25">
      <c r="A130" s="3" t="s">
        <v>568</v>
      </c>
      <c r="B130" s="2"/>
      <c r="C130" s="6" t="s">
        <v>8</v>
      </c>
      <c r="D130" s="6">
        <f>D129/D87/3600*1000000</f>
        <v>1.9876700501014716E-3</v>
      </c>
      <c r="E130" s="2"/>
      <c r="F130" s="2"/>
      <c r="G130" s="2"/>
      <c r="H130" s="2"/>
    </row>
    <row r="131" spans="1:13" x14ac:dyDescent="0.25">
      <c r="A131" s="2"/>
      <c r="B131" s="2"/>
      <c r="C131" s="2"/>
      <c r="D131" s="6"/>
      <c r="E131" s="2"/>
    </row>
    <row r="132" spans="1:13" ht="15.75" thickBot="1" x14ac:dyDescent="0.3">
      <c r="A132" s="3" t="s">
        <v>376</v>
      </c>
      <c r="B132" s="2"/>
      <c r="C132" s="2"/>
      <c r="D132" s="2"/>
      <c r="E132" s="2"/>
    </row>
    <row r="133" spans="1:13" ht="15.75" thickBot="1" x14ac:dyDescent="0.3">
      <c r="A133" s="21" t="s">
        <v>23</v>
      </c>
      <c r="B133" s="22" t="s">
        <v>24</v>
      </c>
      <c r="C133" s="22" t="s">
        <v>25</v>
      </c>
      <c r="D133" s="22" t="s">
        <v>83</v>
      </c>
      <c r="E133" s="2"/>
    </row>
    <row r="134" spans="1:13" ht="15.75" thickBot="1" x14ac:dyDescent="0.3">
      <c r="A134" s="23">
        <v>2909</v>
      </c>
      <c r="B134" s="24" t="s">
        <v>31</v>
      </c>
      <c r="C134" s="25">
        <f>D97</f>
        <v>0.31007652781582956</v>
      </c>
      <c r="D134" s="26">
        <f>D96</f>
        <v>9.7785733812000011</v>
      </c>
      <c r="E134" s="2"/>
    </row>
    <row r="135" spans="1:13" ht="15.75" thickBot="1" x14ac:dyDescent="0.3">
      <c r="A135" s="23">
        <v>301</v>
      </c>
      <c r="B135" s="24" t="s">
        <v>184</v>
      </c>
      <c r="C135" s="2">
        <f>D116</f>
        <v>0.47704081202435317</v>
      </c>
      <c r="D135" s="134">
        <f>D115</f>
        <v>15.043959048</v>
      </c>
      <c r="E135" s="2"/>
    </row>
    <row r="136" spans="1:13" ht="15.75" thickBot="1" x14ac:dyDescent="0.3">
      <c r="A136" s="23">
        <v>304</v>
      </c>
      <c r="B136" s="24" t="s">
        <v>185</v>
      </c>
      <c r="C136" s="134">
        <f>D120</f>
        <v>7.751913195395739E-2</v>
      </c>
      <c r="D136" s="134">
        <f>D119</f>
        <v>2.4446433452999998</v>
      </c>
      <c r="E136" s="2"/>
    </row>
    <row r="137" spans="1:13" ht="15.75" thickBot="1" x14ac:dyDescent="0.3">
      <c r="A137" s="23">
        <v>337</v>
      </c>
      <c r="B137" s="24" t="s">
        <v>186</v>
      </c>
      <c r="C137" s="2">
        <f>D102</f>
        <v>0.39753401002029431</v>
      </c>
      <c r="D137" s="134">
        <f>D101</f>
        <v>12.536632540000001</v>
      </c>
      <c r="E137" s="2"/>
    </row>
    <row r="138" spans="1:13" ht="15.75" thickBot="1" x14ac:dyDescent="0.3">
      <c r="A138" s="23">
        <v>330</v>
      </c>
      <c r="B138" s="24" t="s">
        <v>28</v>
      </c>
      <c r="C138" s="134">
        <f>D125</f>
        <v>7.9506802004058852E-2</v>
      </c>
      <c r="D138" s="134">
        <f>D124</f>
        <v>2.5073265080000002</v>
      </c>
      <c r="E138" s="2"/>
    </row>
    <row r="139" spans="1:13" ht="15.75" thickBot="1" x14ac:dyDescent="0.3">
      <c r="A139" s="135">
        <v>333</v>
      </c>
      <c r="B139" s="134" t="s">
        <v>578</v>
      </c>
      <c r="C139" s="136">
        <f>D130</f>
        <v>1.9876700501014716E-3</v>
      </c>
      <c r="D139" s="134">
        <f>D129</f>
        <v>6.2683162700000003E-2</v>
      </c>
      <c r="E139" s="2"/>
    </row>
    <row r="140" spans="1:13" x14ac:dyDescent="0.25">
      <c r="A140" s="137"/>
      <c r="B140" s="137"/>
      <c r="C140" s="137"/>
      <c r="D140" s="137"/>
      <c r="E140" s="2"/>
    </row>
    <row r="141" spans="1:13" ht="15.75" customHeight="1" x14ac:dyDescent="0.25">
      <c r="A141" s="99" t="s">
        <v>258</v>
      </c>
      <c r="B141" s="66"/>
      <c r="C141" s="66"/>
      <c r="D141" s="66"/>
      <c r="E141" s="66"/>
      <c r="F141" s="66"/>
      <c r="G141" s="66"/>
      <c r="H141" s="66"/>
      <c r="I141" s="60"/>
      <c r="J141" s="60"/>
      <c r="K141" s="60"/>
      <c r="L141" s="60"/>
      <c r="M141" s="60"/>
    </row>
    <row r="142" spans="1:13" ht="15.75" customHeight="1" x14ac:dyDescent="0.25">
      <c r="A142" s="99" t="s">
        <v>259</v>
      </c>
      <c r="B142" s="66"/>
      <c r="C142" s="66"/>
      <c r="D142" s="66"/>
      <c r="E142" s="66"/>
      <c r="F142" s="66"/>
      <c r="G142" s="66"/>
      <c r="H142" s="66"/>
      <c r="I142" s="60"/>
      <c r="J142" s="60"/>
      <c r="K142" s="60"/>
      <c r="L142" s="60"/>
      <c r="M142" s="60"/>
    </row>
    <row r="143" spans="1:13" ht="15.75" customHeight="1" x14ac:dyDescent="0.25">
      <c r="A143" s="66" t="s">
        <v>33</v>
      </c>
      <c r="B143" s="66"/>
      <c r="C143" s="66"/>
      <c r="D143" s="66"/>
      <c r="E143" s="66"/>
      <c r="F143" s="66"/>
      <c r="G143" s="66"/>
      <c r="H143" s="66"/>
      <c r="I143" s="60"/>
      <c r="J143" s="60"/>
      <c r="K143" s="60"/>
      <c r="L143" s="60"/>
      <c r="M143" s="60"/>
    </row>
    <row r="144" spans="1:13" ht="15.75" customHeight="1" x14ac:dyDescent="0.25">
      <c r="A144" s="66" t="s">
        <v>260</v>
      </c>
      <c r="B144" s="66"/>
      <c r="C144" s="66"/>
      <c r="D144" s="66"/>
      <c r="E144" s="66"/>
      <c r="F144" s="66"/>
      <c r="G144" s="66"/>
      <c r="H144" s="66"/>
      <c r="I144" s="60"/>
      <c r="J144" s="60"/>
      <c r="K144" s="60"/>
      <c r="L144" s="60"/>
      <c r="M144" s="60"/>
    </row>
    <row r="145" spans="1:13" ht="15.75" customHeight="1" x14ac:dyDescent="0.25">
      <c r="A145" s="60" t="s">
        <v>261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</row>
    <row r="146" spans="1:13" ht="15.75" customHeight="1" x14ac:dyDescent="0.25">
      <c r="A146" s="60" t="s">
        <v>234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</row>
    <row r="147" spans="1:13" ht="15.75" customHeight="1" x14ac:dyDescent="0.25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</row>
    <row r="148" spans="1:13" ht="15.75" customHeight="1" x14ac:dyDescent="0.25">
      <c r="A148" s="50" t="s">
        <v>526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</row>
    <row r="149" spans="1:13" ht="15.75" customHeight="1" x14ac:dyDescent="0.25">
      <c r="A149" s="60" t="s">
        <v>240</v>
      </c>
      <c r="B149" s="60"/>
      <c r="C149" s="62" t="s">
        <v>239</v>
      </c>
      <c r="D149" s="62">
        <v>0.4</v>
      </c>
      <c r="H149" s="60"/>
      <c r="I149" s="60"/>
      <c r="J149" s="60"/>
      <c r="K149" s="60"/>
    </row>
    <row r="150" spans="1:13" ht="15.75" customHeight="1" x14ac:dyDescent="0.25">
      <c r="A150" s="60" t="s">
        <v>262</v>
      </c>
      <c r="B150" s="60"/>
      <c r="C150" s="60"/>
      <c r="D150" s="60"/>
      <c r="E150" s="60"/>
      <c r="F150" s="60"/>
      <c r="H150" s="60"/>
      <c r="I150" s="60"/>
      <c r="J150" s="60"/>
      <c r="K150" s="60"/>
    </row>
    <row r="151" spans="1:13" ht="15.75" customHeight="1" x14ac:dyDescent="0.25">
      <c r="A151" s="60" t="s">
        <v>263</v>
      </c>
      <c r="B151" s="60"/>
      <c r="C151" s="60"/>
      <c r="D151" s="60"/>
      <c r="E151" s="60"/>
      <c r="F151" s="60"/>
      <c r="H151" s="60"/>
      <c r="I151" s="60"/>
      <c r="J151" s="60"/>
      <c r="K151" s="60"/>
    </row>
    <row r="152" spans="1:13" ht="15.75" customHeight="1" x14ac:dyDescent="0.25">
      <c r="A152" s="60" t="s">
        <v>264</v>
      </c>
      <c r="B152" s="60"/>
      <c r="C152" s="60"/>
      <c r="D152" s="60"/>
      <c r="E152" s="60"/>
      <c r="F152" s="60"/>
      <c r="H152" s="60"/>
      <c r="I152" s="60"/>
      <c r="J152" s="60"/>
      <c r="K152" s="60"/>
    </row>
    <row r="153" spans="1:13" ht="15.75" customHeight="1" x14ac:dyDescent="0.25">
      <c r="A153" s="60" t="s">
        <v>265</v>
      </c>
      <c r="B153" s="60"/>
      <c r="C153" s="62" t="s">
        <v>266</v>
      </c>
      <c r="D153" s="62">
        <v>0.04</v>
      </c>
      <c r="H153" s="60"/>
      <c r="I153" s="60"/>
      <c r="J153" s="60"/>
      <c r="K153" s="60"/>
    </row>
    <row r="154" spans="1:13" ht="15.75" customHeight="1" x14ac:dyDescent="0.25">
      <c r="A154" s="60" t="s">
        <v>267</v>
      </c>
      <c r="B154" s="60"/>
      <c r="C154" s="62" t="s">
        <v>268</v>
      </c>
      <c r="D154" s="62">
        <v>0.02</v>
      </c>
      <c r="H154" s="60"/>
      <c r="I154" s="60"/>
      <c r="J154" s="60"/>
      <c r="K154" s="60"/>
    </row>
    <row r="155" spans="1:13" ht="15.75" customHeight="1" x14ac:dyDescent="0.25">
      <c r="A155" s="63" t="s">
        <v>269</v>
      </c>
      <c r="B155" s="60"/>
      <c r="C155" s="60"/>
      <c r="D155" s="60"/>
      <c r="E155" s="60"/>
      <c r="F155" s="62"/>
      <c r="H155" s="60"/>
      <c r="I155" s="60"/>
      <c r="J155" s="60"/>
      <c r="K155" s="60"/>
    </row>
    <row r="156" spans="1:13" ht="15.75" customHeight="1" x14ac:dyDescent="0.25">
      <c r="A156" s="63" t="s">
        <v>270</v>
      </c>
      <c r="B156" s="60"/>
      <c r="C156" s="60"/>
      <c r="D156" s="60"/>
      <c r="E156" s="60"/>
      <c r="F156" s="62"/>
      <c r="H156" s="60"/>
      <c r="I156" s="60"/>
      <c r="J156" s="60"/>
      <c r="K156" s="60"/>
    </row>
    <row r="157" spans="1:13" ht="15.75" customHeight="1" x14ac:dyDescent="0.25">
      <c r="A157" s="60" t="s">
        <v>271</v>
      </c>
      <c r="B157" s="60"/>
      <c r="C157" s="60"/>
      <c r="D157" s="60"/>
      <c r="E157" s="60"/>
      <c r="F157" s="62"/>
      <c r="H157" s="60"/>
      <c r="I157" s="60"/>
      <c r="J157" s="60"/>
      <c r="K157" s="60"/>
    </row>
    <row r="158" spans="1:13" ht="15.75" customHeight="1" x14ac:dyDescent="0.25">
      <c r="A158" s="60" t="s">
        <v>272</v>
      </c>
      <c r="B158" s="60"/>
      <c r="C158" s="60"/>
      <c r="D158" s="60"/>
      <c r="E158" s="60"/>
      <c r="F158" s="62"/>
      <c r="H158" s="60"/>
      <c r="I158" s="60"/>
      <c r="J158" s="60"/>
      <c r="K158" s="60"/>
    </row>
    <row r="159" spans="1:13" ht="15.75" customHeight="1" x14ac:dyDescent="0.25">
      <c r="A159" s="60" t="s">
        <v>273</v>
      </c>
      <c r="B159" s="60"/>
      <c r="C159" s="60"/>
      <c r="D159" s="60"/>
      <c r="E159" s="60"/>
      <c r="F159" s="62"/>
      <c r="H159" s="60"/>
      <c r="I159" s="60"/>
      <c r="J159" s="60"/>
      <c r="K159" s="60"/>
    </row>
    <row r="160" spans="1:13" ht="15.75" customHeight="1" x14ac:dyDescent="0.25">
      <c r="A160" s="60" t="s">
        <v>274</v>
      </c>
      <c r="B160" s="60"/>
      <c r="C160" s="62" t="s">
        <v>275</v>
      </c>
      <c r="D160" s="62">
        <v>0.1</v>
      </c>
      <c r="H160" s="60"/>
      <c r="I160" s="60"/>
      <c r="J160" s="60"/>
      <c r="K160" s="60"/>
    </row>
    <row r="161" spans="1:11" ht="15.75" customHeight="1" x14ac:dyDescent="0.25">
      <c r="A161" s="60" t="s">
        <v>276</v>
      </c>
      <c r="B161" s="60"/>
      <c r="C161" s="62" t="s">
        <v>277</v>
      </c>
      <c r="D161" s="62">
        <v>1</v>
      </c>
      <c r="H161" s="60"/>
      <c r="I161" s="60"/>
      <c r="J161" s="60"/>
      <c r="K161" s="60"/>
    </row>
    <row r="162" spans="1:11" ht="15.75" customHeight="1" x14ac:dyDescent="0.25">
      <c r="A162" s="60" t="s">
        <v>278</v>
      </c>
      <c r="B162" s="60"/>
      <c r="C162" s="62" t="s">
        <v>279</v>
      </c>
      <c r="D162" s="62">
        <v>1</v>
      </c>
      <c r="H162" s="60"/>
      <c r="I162" s="60"/>
      <c r="J162" s="60"/>
      <c r="K162" s="60"/>
    </row>
    <row r="163" spans="1:11" ht="15.75" customHeight="1" x14ac:dyDescent="0.25">
      <c r="A163" s="60" t="s">
        <v>280</v>
      </c>
      <c r="B163" s="60"/>
      <c r="C163" s="62" t="s">
        <v>281</v>
      </c>
      <c r="D163" s="62">
        <v>2</v>
      </c>
      <c r="H163" s="60"/>
      <c r="I163" s="60"/>
      <c r="J163" s="60"/>
      <c r="K163" s="60"/>
    </row>
    <row r="164" spans="1:11" ht="15.75" customHeight="1" x14ac:dyDescent="0.25">
      <c r="A164" s="60" t="s">
        <v>282</v>
      </c>
      <c r="B164" s="60"/>
      <c r="C164" s="62" t="s">
        <v>283</v>
      </c>
      <c r="D164" s="62">
        <v>1</v>
      </c>
      <c r="H164" s="60"/>
      <c r="I164" s="60"/>
      <c r="J164" s="60"/>
      <c r="K164" s="60"/>
    </row>
    <row r="165" spans="1:11" ht="15.75" customHeight="1" x14ac:dyDescent="0.25">
      <c r="A165" s="60" t="s">
        <v>284</v>
      </c>
      <c r="B165" s="60"/>
      <c r="C165" s="62" t="s">
        <v>285</v>
      </c>
      <c r="D165" s="62">
        <v>3</v>
      </c>
      <c r="H165" s="60"/>
      <c r="I165" s="60"/>
      <c r="J165" s="60"/>
      <c r="K165" s="60"/>
    </row>
    <row r="166" spans="1:11" ht="15.75" customHeight="1" x14ac:dyDescent="0.25">
      <c r="A166" s="60" t="s">
        <v>286</v>
      </c>
      <c r="B166" s="60"/>
      <c r="C166" s="62" t="s">
        <v>253</v>
      </c>
      <c r="D166" s="62">
        <v>0.8</v>
      </c>
      <c r="H166" s="60"/>
      <c r="I166" s="60"/>
      <c r="J166" s="60"/>
      <c r="K166" s="60"/>
    </row>
    <row r="167" spans="1:11" ht="15.75" customHeight="1" x14ac:dyDescent="0.25">
      <c r="A167" s="60" t="s">
        <v>287</v>
      </c>
      <c r="B167" s="60"/>
      <c r="C167" s="62" t="s">
        <v>288</v>
      </c>
      <c r="D167" s="62">
        <v>10</v>
      </c>
      <c r="H167" s="60"/>
      <c r="I167" s="60"/>
      <c r="J167" s="60"/>
      <c r="K167" s="60"/>
    </row>
    <row r="168" spans="1:11" ht="15.75" customHeight="1" x14ac:dyDescent="0.25">
      <c r="A168" s="60" t="s">
        <v>289</v>
      </c>
      <c r="B168" s="60"/>
      <c r="C168" s="62" t="s">
        <v>290</v>
      </c>
      <c r="D168" s="62">
        <v>0.5</v>
      </c>
      <c r="H168" s="60"/>
      <c r="I168" s="60"/>
      <c r="J168" s="60"/>
      <c r="K168" s="60"/>
    </row>
    <row r="169" spans="1:11" ht="15.75" customHeight="1" x14ac:dyDescent="0.25">
      <c r="A169" s="60" t="s">
        <v>291</v>
      </c>
      <c r="B169" s="60"/>
      <c r="C169" s="62" t="s">
        <v>292</v>
      </c>
      <c r="D169" s="62">
        <v>1.1000000000000001</v>
      </c>
      <c r="H169" s="60"/>
      <c r="I169" s="60"/>
      <c r="J169" s="60"/>
      <c r="K169" s="60"/>
    </row>
    <row r="170" spans="1:11" ht="15.75" customHeight="1" x14ac:dyDescent="0.25">
      <c r="A170" s="60" t="s">
        <v>293</v>
      </c>
      <c r="B170" s="60"/>
      <c r="C170" s="62" t="s">
        <v>294</v>
      </c>
      <c r="D170" s="62">
        <v>0.6</v>
      </c>
      <c r="H170" s="60"/>
      <c r="I170" s="60"/>
      <c r="J170" s="60"/>
      <c r="K170" s="60"/>
    </row>
    <row r="171" spans="1:11" ht="15.75" customHeight="1" x14ac:dyDescent="0.25">
      <c r="A171" s="60" t="s">
        <v>295</v>
      </c>
      <c r="B171" s="60"/>
      <c r="C171" s="62" t="s">
        <v>296</v>
      </c>
      <c r="D171" s="62">
        <v>30</v>
      </c>
      <c r="H171" s="60"/>
      <c r="I171" s="60"/>
      <c r="J171" s="60"/>
      <c r="K171" s="60"/>
    </row>
    <row r="172" spans="1:11" ht="15.75" customHeight="1" x14ac:dyDescent="0.25">
      <c r="A172" s="60" t="s">
        <v>297</v>
      </c>
      <c r="B172" s="60"/>
      <c r="C172" s="62" t="s">
        <v>298</v>
      </c>
      <c r="D172" s="62">
        <v>150000</v>
      </c>
      <c r="H172" s="60"/>
      <c r="I172" s="60"/>
      <c r="J172" s="60"/>
      <c r="K172" s="60"/>
    </row>
    <row r="173" spans="1:11" ht="15.75" customHeight="1" x14ac:dyDescent="0.25">
      <c r="A173" s="60" t="s">
        <v>299</v>
      </c>
      <c r="B173" s="60"/>
      <c r="C173" s="62" t="s">
        <v>300</v>
      </c>
      <c r="D173" s="62">
        <v>0</v>
      </c>
      <c r="H173" s="60"/>
      <c r="I173" s="60"/>
      <c r="J173" s="60"/>
      <c r="K173" s="60"/>
    </row>
    <row r="174" spans="1:11" ht="15.75" customHeight="1" x14ac:dyDescent="0.25">
      <c r="A174" s="60" t="s">
        <v>301</v>
      </c>
      <c r="B174" s="60"/>
      <c r="C174" s="60"/>
      <c r="D174" s="62"/>
      <c r="H174" s="60"/>
      <c r="I174" s="60"/>
      <c r="J174" s="60"/>
      <c r="K174" s="60"/>
    </row>
    <row r="175" spans="1:11" ht="15.75" customHeight="1" x14ac:dyDescent="0.25">
      <c r="A175" s="60" t="s">
        <v>302</v>
      </c>
      <c r="B175" s="60"/>
      <c r="C175" s="60"/>
      <c r="D175" s="62"/>
      <c r="H175" s="60"/>
      <c r="I175" s="60"/>
      <c r="J175" s="60"/>
      <c r="K175" s="60"/>
    </row>
    <row r="176" spans="1:11" ht="15.75" customHeight="1" x14ac:dyDescent="0.25">
      <c r="A176" s="62" t="s">
        <v>303</v>
      </c>
      <c r="B176" s="60"/>
      <c r="C176" s="62" t="s">
        <v>304</v>
      </c>
      <c r="D176" s="64">
        <f>D153*D154*D164*D160*D166*D168*1*1*1*D170*D171*1000000/3600*(1-D173)</f>
        <v>0.16000000000000003</v>
      </c>
      <c r="H176" s="60"/>
      <c r="I176" s="60"/>
      <c r="J176" s="60"/>
      <c r="K176" s="60"/>
    </row>
    <row r="177" spans="1:11" ht="15.75" customHeight="1" x14ac:dyDescent="0.25">
      <c r="A177" s="60" t="s">
        <v>496</v>
      </c>
      <c r="B177" s="60"/>
      <c r="C177" s="60"/>
      <c r="D177" s="62"/>
      <c r="H177" s="60"/>
      <c r="I177" s="60"/>
      <c r="J177" s="60"/>
      <c r="K177" s="60"/>
    </row>
    <row r="178" spans="1:11" ht="15.75" customHeight="1" x14ac:dyDescent="0.25">
      <c r="A178" s="62" t="s">
        <v>305</v>
      </c>
      <c r="B178" s="60"/>
      <c r="C178" s="62" t="s">
        <v>306</v>
      </c>
      <c r="D178" s="65">
        <f>D153*D154*D162*D160*D166*D168*1*1*1*D170*D172*(1-D173)</f>
        <v>2.8800000000000003</v>
      </c>
      <c r="H178" s="60"/>
      <c r="I178" s="60"/>
      <c r="J178" s="60"/>
      <c r="K178" s="60"/>
    </row>
    <row r="179" spans="1:11" ht="15.75" customHeight="1" x14ac:dyDescent="0.25">
      <c r="A179" s="60"/>
      <c r="B179" s="60"/>
      <c r="C179" s="60"/>
      <c r="D179" s="62"/>
      <c r="H179" s="60"/>
      <c r="I179" s="60"/>
      <c r="J179" s="60"/>
      <c r="K179" s="60"/>
    </row>
    <row r="180" spans="1:11" ht="15.75" customHeight="1" x14ac:dyDescent="0.25">
      <c r="A180" s="60" t="s">
        <v>263</v>
      </c>
      <c r="B180" s="60"/>
      <c r="C180" s="60"/>
      <c r="D180" s="62"/>
      <c r="H180" s="60"/>
      <c r="I180" s="60"/>
      <c r="J180" s="60"/>
      <c r="K180" s="60"/>
    </row>
    <row r="181" spans="1:11" ht="15.75" customHeight="1" x14ac:dyDescent="0.25">
      <c r="A181" s="60" t="s">
        <v>536</v>
      </c>
      <c r="B181" s="60"/>
      <c r="C181" s="60"/>
      <c r="D181" s="62"/>
      <c r="H181" s="60"/>
      <c r="I181" s="60"/>
      <c r="J181" s="60"/>
      <c r="K181" s="60"/>
    </row>
    <row r="182" spans="1:11" ht="15.75" customHeight="1" x14ac:dyDescent="0.25">
      <c r="A182" s="60" t="s">
        <v>265</v>
      </c>
      <c r="B182" s="60"/>
      <c r="C182" s="62" t="s">
        <v>266</v>
      </c>
      <c r="D182" s="62">
        <v>0.04</v>
      </c>
      <c r="H182" s="60"/>
      <c r="I182" s="60"/>
      <c r="J182" s="60"/>
      <c r="K182" s="60"/>
    </row>
    <row r="183" spans="1:11" ht="15.75" customHeight="1" x14ac:dyDescent="0.25">
      <c r="A183" s="60" t="s">
        <v>267</v>
      </c>
      <c r="B183" s="60"/>
      <c r="C183" s="62" t="s">
        <v>309</v>
      </c>
      <c r="D183" s="62">
        <v>0.02</v>
      </c>
      <c r="H183" s="60"/>
      <c r="I183" s="60"/>
      <c r="J183" s="60"/>
      <c r="K183" s="60"/>
    </row>
    <row r="184" spans="1:11" ht="15.75" customHeight="1" x14ac:dyDescent="0.25">
      <c r="A184" s="63" t="s">
        <v>310</v>
      </c>
      <c r="B184" s="60"/>
      <c r="C184" s="60"/>
      <c r="D184" s="62"/>
      <c r="H184" s="60"/>
      <c r="I184" s="60"/>
      <c r="J184" s="60"/>
      <c r="K184" s="60"/>
    </row>
    <row r="185" spans="1:11" ht="15.75" customHeight="1" x14ac:dyDescent="0.25">
      <c r="A185" s="60" t="s">
        <v>271</v>
      </c>
      <c r="B185" s="60"/>
      <c r="C185" s="60"/>
      <c r="D185" s="62"/>
      <c r="H185" s="60"/>
      <c r="I185" s="60"/>
      <c r="J185" s="60"/>
      <c r="K185" s="60"/>
    </row>
    <row r="186" spans="1:11" ht="15.75" customHeight="1" x14ac:dyDescent="0.25">
      <c r="A186" s="60" t="s">
        <v>530</v>
      </c>
      <c r="B186" s="60"/>
      <c r="C186" s="60"/>
      <c r="D186" s="62"/>
      <c r="H186" s="60"/>
      <c r="I186" s="60"/>
      <c r="J186" s="60"/>
      <c r="K186" s="60"/>
    </row>
    <row r="187" spans="1:11" ht="15.75" customHeight="1" x14ac:dyDescent="0.25">
      <c r="A187" s="60" t="s">
        <v>273</v>
      </c>
      <c r="B187" s="60"/>
      <c r="C187" s="60"/>
      <c r="D187" s="62"/>
      <c r="H187" s="60"/>
      <c r="I187" s="60"/>
      <c r="J187" s="60"/>
      <c r="K187" s="60"/>
    </row>
    <row r="188" spans="1:11" ht="15.75" customHeight="1" x14ac:dyDescent="0.25">
      <c r="A188" s="60" t="s">
        <v>274</v>
      </c>
      <c r="B188" s="60"/>
      <c r="C188" s="62" t="s">
        <v>311</v>
      </c>
      <c r="D188" s="62">
        <v>0.1</v>
      </c>
      <c r="H188" s="60"/>
      <c r="I188" s="60"/>
      <c r="J188" s="60"/>
      <c r="K188" s="60"/>
    </row>
    <row r="189" spans="1:11" ht="15.75" customHeight="1" x14ac:dyDescent="0.25">
      <c r="A189" s="60" t="s">
        <v>312</v>
      </c>
      <c r="B189" s="60"/>
      <c r="C189" s="62" t="s">
        <v>277</v>
      </c>
      <c r="D189" s="62">
        <v>1</v>
      </c>
      <c r="H189" s="60"/>
      <c r="I189" s="60"/>
      <c r="J189" s="60"/>
      <c r="K189" s="60"/>
    </row>
    <row r="190" spans="1:11" ht="15.75" customHeight="1" x14ac:dyDescent="0.25">
      <c r="A190" s="60" t="s">
        <v>278</v>
      </c>
      <c r="B190" s="60"/>
      <c r="C190" s="62" t="s">
        <v>313</v>
      </c>
      <c r="D190" s="62">
        <v>1</v>
      </c>
      <c r="H190" s="60"/>
      <c r="I190" s="60"/>
      <c r="J190" s="60"/>
      <c r="K190" s="60"/>
    </row>
    <row r="191" spans="1:11" ht="15.75" customHeight="1" x14ac:dyDescent="0.25">
      <c r="A191" s="60" t="s">
        <v>280</v>
      </c>
      <c r="B191" s="60"/>
      <c r="C191" s="62" t="s">
        <v>314</v>
      </c>
      <c r="D191" s="62">
        <v>2</v>
      </c>
      <c r="H191" s="60"/>
      <c r="I191" s="60"/>
      <c r="J191" s="60"/>
      <c r="K191" s="60"/>
    </row>
    <row r="192" spans="1:11" ht="15.75" customHeight="1" x14ac:dyDescent="0.25">
      <c r="A192" s="60" t="s">
        <v>282</v>
      </c>
      <c r="B192" s="60"/>
      <c r="C192" s="62" t="s">
        <v>283</v>
      </c>
      <c r="D192" s="62">
        <v>1</v>
      </c>
      <c r="H192" s="60"/>
      <c r="I192" s="60"/>
      <c r="J192" s="60"/>
      <c r="K192" s="60"/>
    </row>
    <row r="193" spans="1:11" ht="15.75" customHeight="1" x14ac:dyDescent="0.25">
      <c r="A193" s="60" t="s">
        <v>315</v>
      </c>
      <c r="B193" s="60"/>
      <c r="C193" s="62" t="s">
        <v>285</v>
      </c>
      <c r="D193" s="62">
        <v>0</v>
      </c>
      <c r="H193" s="60"/>
      <c r="I193" s="60"/>
      <c r="J193" s="60"/>
      <c r="K193" s="60"/>
    </row>
    <row r="194" spans="1:11" ht="15.75" customHeight="1" x14ac:dyDescent="0.25">
      <c r="A194" s="60" t="s">
        <v>286</v>
      </c>
      <c r="B194" s="60"/>
      <c r="C194" s="62" t="s">
        <v>253</v>
      </c>
      <c r="D194" s="62">
        <v>1</v>
      </c>
      <c r="H194" s="60"/>
      <c r="I194" s="60"/>
      <c r="J194" s="60"/>
      <c r="K194" s="60"/>
    </row>
    <row r="195" spans="1:11" ht="15.75" customHeight="1" x14ac:dyDescent="0.25">
      <c r="A195" s="60" t="s">
        <v>316</v>
      </c>
      <c r="B195" s="60"/>
      <c r="C195" s="62" t="s">
        <v>288</v>
      </c>
      <c r="D195" s="62">
        <v>40</v>
      </c>
      <c r="H195" s="60"/>
      <c r="I195" s="60"/>
      <c r="J195" s="60"/>
      <c r="K195" s="60"/>
    </row>
    <row r="196" spans="1:11" ht="15.75" customHeight="1" x14ac:dyDescent="0.25">
      <c r="A196" s="60" t="s">
        <v>317</v>
      </c>
      <c r="B196" s="60"/>
      <c r="C196" s="62" t="s">
        <v>318</v>
      </c>
      <c r="D196" s="62">
        <v>0.5</v>
      </c>
      <c r="H196" s="60"/>
      <c r="I196" s="60"/>
      <c r="J196" s="60"/>
      <c r="K196" s="60"/>
    </row>
    <row r="197" spans="1:11" ht="15.75" customHeight="1" x14ac:dyDescent="0.25">
      <c r="A197" s="60" t="s">
        <v>291</v>
      </c>
      <c r="B197" s="60"/>
      <c r="C197" s="62" t="s">
        <v>319</v>
      </c>
      <c r="D197" s="62">
        <v>1.1000000000000001</v>
      </c>
      <c r="H197" s="60"/>
      <c r="I197" s="60"/>
      <c r="J197" s="60"/>
      <c r="K197" s="60"/>
    </row>
    <row r="198" spans="1:11" ht="15.75" customHeight="1" x14ac:dyDescent="0.25">
      <c r="A198" s="60" t="s">
        <v>320</v>
      </c>
      <c r="B198" s="60"/>
      <c r="C198" s="62" t="s">
        <v>294</v>
      </c>
      <c r="D198" s="62">
        <v>0.6</v>
      </c>
      <c r="H198" s="60"/>
      <c r="I198" s="60"/>
      <c r="J198" s="60"/>
      <c r="K198" s="60"/>
    </row>
    <row r="199" spans="1:11" ht="15.75" customHeight="1" x14ac:dyDescent="0.25">
      <c r="A199" s="60" t="s">
        <v>321</v>
      </c>
      <c r="B199" s="60"/>
      <c r="C199" s="62" t="s">
        <v>322</v>
      </c>
      <c r="D199" s="62">
        <v>30</v>
      </c>
      <c r="H199" s="60"/>
      <c r="I199" s="60"/>
      <c r="J199" s="60"/>
      <c r="K199" s="60"/>
    </row>
    <row r="200" spans="1:11" ht="15.75" customHeight="1" x14ac:dyDescent="0.25">
      <c r="A200" s="60" t="s">
        <v>297</v>
      </c>
      <c r="B200" s="60"/>
      <c r="C200" s="62" t="s">
        <v>298</v>
      </c>
      <c r="D200" s="62">
        <v>130000</v>
      </c>
      <c r="H200" s="60"/>
      <c r="I200" s="60"/>
      <c r="J200" s="60"/>
      <c r="K200" s="60"/>
    </row>
    <row r="201" spans="1:11" ht="15.75" customHeight="1" x14ac:dyDescent="0.25">
      <c r="A201" s="60" t="s">
        <v>299</v>
      </c>
      <c r="B201" s="60"/>
      <c r="C201" s="62" t="s">
        <v>300</v>
      </c>
      <c r="D201" s="62">
        <f>0</f>
        <v>0</v>
      </c>
      <c r="H201" s="60"/>
      <c r="I201" s="60"/>
      <c r="J201" s="60"/>
      <c r="K201" s="60"/>
    </row>
    <row r="202" spans="1:11" ht="15.75" customHeight="1" x14ac:dyDescent="0.25">
      <c r="A202" s="60" t="s">
        <v>301</v>
      </c>
      <c r="B202" s="60"/>
      <c r="C202" s="60"/>
      <c r="D202" s="62"/>
      <c r="H202" s="60"/>
      <c r="I202" s="60"/>
      <c r="J202" s="60"/>
      <c r="K202" s="60"/>
    </row>
    <row r="203" spans="1:11" ht="15.75" customHeight="1" x14ac:dyDescent="0.25">
      <c r="A203" s="60" t="s">
        <v>323</v>
      </c>
      <c r="B203" s="60"/>
      <c r="C203" s="60"/>
      <c r="D203" s="62"/>
      <c r="H203" s="60"/>
      <c r="I203" s="60"/>
      <c r="J203" s="60"/>
      <c r="K203" s="60"/>
    </row>
    <row r="204" spans="1:11" ht="15.75" customHeight="1" x14ac:dyDescent="0.25">
      <c r="A204" s="62" t="s">
        <v>303</v>
      </c>
      <c r="B204" s="60"/>
      <c r="C204" s="62" t="s">
        <v>324</v>
      </c>
      <c r="D204" s="64">
        <f>D182*D183*D192*D188*D194*D196*1*1*1*D198*D199*1000000/3600*(1-D201)</f>
        <v>0.2</v>
      </c>
      <c r="H204" s="60"/>
      <c r="I204" s="60"/>
      <c r="J204" s="60"/>
      <c r="K204" s="60"/>
    </row>
    <row r="205" spans="1:11" ht="15.75" customHeight="1" x14ac:dyDescent="0.25">
      <c r="A205" s="60" t="s">
        <v>497</v>
      </c>
      <c r="B205" s="60"/>
      <c r="C205" s="60"/>
      <c r="D205" s="62"/>
      <c r="H205" s="60"/>
      <c r="I205" s="60"/>
      <c r="J205" s="60"/>
      <c r="K205" s="60"/>
    </row>
    <row r="206" spans="1:11" ht="15.75" customHeight="1" x14ac:dyDescent="0.25">
      <c r="A206" s="62" t="s">
        <v>325</v>
      </c>
      <c r="B206" s="60"/>
      <c r="C206" s="62" t="s">
        <v>326</v>
      </c>
      <c r="D206" s="65">
        <f>D182*D183*D190*D188*D194*D196*1*1*1*D198*D200*(1-D201)</f>
        <v>3.12</v>
      </c>
      <c r="H206" s="60"/>
      <c r="I206" s="60"/>
      <c r="J206" s="60"/>
      <c r="K206" s="60"/>
    </row>
    <row r="207" spans="1:11" ht="15.75" customHeight="1" x14ac:dyDescent="0.25">
      <c r="A207" s="66"/>
      <c r="B207" s="66"/>
      <c r="C207" s="67"/>
      <c r="D207" s="69"/>
      <c r="H207" s="66"/>
      <c r="I207" s="66"/>
      <c r="J207" s="66"/>
      <c r="K207" s="66"/>
    </row>
    <row r="208" spans="1:11" ht="15.75" customHeight="1" x14ac:dyDescent="0.25">
      <c r="A208" s="60" t="s">
        <v>263</v>
      </c>
      <c r="B208" s="60"/>
      <c r="C208" s="60"/>
      <c r="D208" s="62"/>
      <c r="H208" s="60"/>
      <c r="I208" s="60"/>
      <c r="J208" s="60"/>
      <c r="K208" s="60"/>
    </row>
    <row r="209" spans="1:11" ht="15.75" customHeight="1" x14ac:dyDescent="0.25">
      <c r="A209" s="60" t="s">
        <v>327</v>
      </c>
      <c r="B209" s="60"/>
      <c r="C209" s="60"/>
      <c r="D209" s="62"/>
      <c r="H209" s="60"/>
      <c r="I209" s="60"/>
      <c r="J209" s="60"/>
      <c r="K209" s="60"/>
    </row>
    <row r="210" spans="1:11" ht="15.75" customHeight="1" x14ac:dyDescent="0.25">
      <c r="A210" s="60" t="s">
        <v>265</v>
      </c>
      <c r="B210" s="60"/>
      <c r="C210" s="62" t="s">
        <v>266</v>
      </c>
      <c r="D210" s="62">
        <v>0.05</v>
      </c>
      <c r="H210" s="60"/>
      <c r="I210" s="60"/>
      <c r="J210" s="60"/>
      <c r="K210" s="60"/>
    </row>
    <row r="211" spans="1:11" ht="15.75" customHeight="1" x14ac:dyDescent="0.25">
      <c r="A211" s="60" t="s">
        <v>267</v>
      </c>
      <c r="B211" s="60"/>
      <c r="C211" s="62" t="s">
        <v>309</v>
      </c>
      <c r="D211" s="62">
        <v>0.02</v>
      </c>
      <c r="H211" s="60"/>
      <c r="I211" s="60"/>
      <c r="J211" s="60"/>
      <c r="K211" s="60"/>
    </row>
    <row r="212" spans="1:11" ht="15.75" customHeight="1" x14ac:dyDescent="0.25">
      <c r="A212" s="63" t="s">
        <v>269</v>
      </c>
      <c r="B212" s="60"/>
      <c r="C212" s="60"/>
      <c r="D212" s="60"/>
      <c r="E212" s="60"/>
      <c r="F212" s="62"/>
      <c r="H212" s="60"/>
      <c r="I212" s="60"/>
      <c r="J212" s="60"/>
      <c r="K212" s="60"/>
    </row>
    <row r="213" spans="1:11" ht="15.75" customHeight="1" x14ac:dyDescent="0.25">
      <c r="A213" s="63" t="s">
        <v>270</v>
      </c>
      <c r="B213" s="60"/>
      <c r="C213" s="60"/>
      <c r="D213" s="60"/>
      <c r="E213" s="60"/>
      <c r="F213" s="62"/>
      <c r="H213" s="60"/>
      <c r="I213" s="60"/>
      <c r="J213" s="60"/>
      <c r="K213" s="60"/>
    </row>
    <row r="214" spans="1:11" ht="15.75" customHeight="1" x14ac:dyDescent="0.25">
      <c r="A214" s="60" t="s">
        <v>271</v>
      </c>
      <c r="B214" s="60"/>
      <c r="C214" s="60"/>
      <c r="D214" s="60"/>
      <c r="E214" s="60"/>
      <c r="F214" s="62"/>
      <c r="H214" s="60"/>
      <c r="I214" s="60"/>
      <c r="J214" s="60"/>
      <c r="K214" s="60"/>
    </row>
    <row r="215" spans="1:11" ht="15.75" customHeight="1" x14ac:dyDescent="0.25">
      <c r="A215" s="60" t="s">
        <v>530</v>
      </c>
      <c r="B215" s="60"/>
      <c r="C215" s="60"/>
      <c r="D215" s="60"/>
      <c r="E215" s="60"/>
      <c r="F215" s="62"/>
      <c r="H215" s="60"/>
      <c r="I215" s="60"/>
      <c r="J215" s="60"/>
      <c r="K215" s="60"/>
    </row>
    <row r="216" spans="1:11" ht="15.75" customHeight="1" x14ac:dyDescent="0.25">
      <c r="A216" s="60" t="s">
        <v>273</v>
      </c>
      <c r="B216" s="60"/>
      <c r="C216" s="60"/>
      <c r="D216" s="60"/>
      <c r="E216" s="60"/>
      <c r="F216" s="62"/>
      <c r="H216" s="60"/>
      <c r="I216" s="60"/>
      <c r="J216" s="60"/>
      <c r="K216" s="60"/>
    </row>
    <row r="217" spans="1:11" ht="15.75" customHeight="1" x14ac:dyDescent="0.25">
      <c r="A217" s="60" t="s">
        <v>274</v>
      </c>
      <c r="B217" s="60"/>
      <c r="C217" s="62" t="s">
        <v>275</v>
      </c>
      <c r="D217" s="62">
        <v>0.1</v>
      </c>
      <c r="H217" s="60"/>
      <c r="I217" s="60"/>
      <c r="J217" s="60"/>
      <c r="K217" s="60"/>
    </row>
    <row r="218" spans="1:11" ht="15.75" customHeight="1" x14ac:dyDescent="0.25">
      <c r="A218" s="60" t="s">
        <v>276</v>
      </c>
      <c r="B218" s="60"/>
      <c r="C218" s="62" t="s">
        <v>277</v>
      </c>
      <c r="D218" s="62">
        <v>1</v>
      </c>
      <c r="H218" s="60"/>
      <c r="I218" s="60"/>
      <c r="J218" s="60"/>
      <c r="K218" s="60"/>
    </row>
    <row r="219" spans="1:11" ht="15.75" customHeight="1" x14ac:dyDescent="0.25">
      <c r="A219" s="60" t="s">
        <v>278</v>
      </c>
      <c r="B219" s="60"/>
      <c r="C219" s="62" t="s">
        <v>313</v>
      </c>
      <c r="D219" s="62">
        <v>1</v>
      </c>
      <c r="H219" s="60"/>
      <c r="I219" s="60"/>
      <c r="J219" s="60"/>
      <c r="K219" s="60"/>
    </row>
    <row r="220" spans="1:11" ht="15.75" customHeight="1" x14ac:dyDescent="0.25">
      <c r="A220" s="60" t="s">
        <v>280</v>
      </c>
      <c r="B220" s="60"/>
      <c r="C220" s="62" t="s">
        <v>314</v>
      </c>
      <c r="D220" s="62">
        <v>2</v>
      </c>
      <c r="H220" s="60"/>
      <c r="I220" s="60"/>
      <c r="J220" s="60"/>
      <c r="K220" s="60"/>
    </row>
    <row r="221" spans="1:11" ht="15.75" customHeight="1" x14ac:dyDescent="0.25">
      <c r="A221" s="60" t="s">
        <v>282</v>
      </c>
      <c r="B221" s="60"/>
      <c r="C221" s="62" t="s">
        <v>328</v>
      </c>
      <c r="D221" s="62">
        <v>1</v>
      </c>
      <c r="H221" s="60"/>
      <c r="I221" s="60"/>
      <c r="J221" s="60"/>
      <c r="K221" s="60"/>
    </row>
    <row r="222" spans="1:11" ht="15.75" customHeight="1" x14ac:dyDescent="0.25">
      <c r="A222" s="60" t="s">
        <v>284</v>
      </c>
      <c r="B222" s="60"/>
      <c r="C222" s="62" t="s">
        <v>285</v>
      </c>
      <c r="D222" s="62">
        <v>2</v>
      </c>
      <c r="H222" s="60"/>
      <c r="I222" s="60"/>
      <c r="J222" s="60"/>
      <c r="K222" s="60"/>
    </row>
    <row r="223" spans="1:11" ht="15.75" customHeight="1" x14ac:dyDescent="0.25">
      <c r="A223" s="60" t="s">
        <v>329</v>
      </c>
      <c r="B223" s="60"/>
      <c r="C223" s="62" t="s">
        <v>253</v>
      </c>
      <c r="D223" s="62">
        <v>0.8</v>
      </c>
      <c r="H223" s="60"/>
      <c r="I223" s="60"/>
      <c r="J223" s="60"/>
      <c r="K223" s="60"/>
    </row>
    <row r="224" spans="1:11" ht="15.75" customHeight="1" x14ac:dyDescent="0.25">
      <c r="A224" s="60" t="s">
        <v>287</v>
      </c>
      <c r="B224" s="60"/>
      <c r="C224" s="62" t="s">
        <v>288</v>
      </c>
      <c r="D224" s="62">
        <v>80</v>
      </c>
      <c r="H224" s="60"/>
      <c r="I224" s="60"/>
      <c r="J224" s="60"/>
      <c r="K224" s="60"/>
    </row>
    <row r="225" spans="1:11" ht="15.75" customHeight="1" x14ac:dyDescent="0.25">
      <c r="A225" s="60" t="s">
        <v>289</v>
      </c>
      <c r="B225" s="60"/>
      <c r="C225" s="62" t="s">
        <v>318</v>
      </c>
      <c r="D225" s="62">
        <v>0.4</v>
      </c>
      <c r="H225" s="60"/>
      <c r="I225" s="60"/>
      <c r="J225" s="60"/>
      <c r="K225" s="60"/>
    </row>
    <row r="226" spans="1:11" ht="15.75" customHeight="1" x14ac:dyDescent="0.25">
      <c r="A226" s="60" t="s">
        <v>291</v>
      </c>
      <c r="B226" s="60"/>
      <c r="C226" s="62" t="s">
        <v>319</v>
      </c>
      <c r="D226" s="62">
        <v>1.1000000000000001</v>
      </c>
      <c r="H226" s="60"/>
      <c r="I226" s="60"/>
      <c r="J226" s="60"/>
      <c r="K226" s="60"/>
    </row>
    <row r="227" spans="1:11" ht="15.75" customHeight="1" x14ac:dyDescent="0.25">
      <c r="A227" s="60" t="s">
        <v>320</v>
      </c>
      <c r="B227" s="60"/>
      <c r="C227" s="62" t="s">
        <v>142</v>
      </c>
      <c r="D227" s="62">
        <v>0.6</v>
      </c>
      <c r="H227" s="60"/>
      <c r="I227" s="60"/>
      <c r="J227" s="60"/>
      <c r="K227" s="60"/>
    </row>
    <row r="228" spans="1:11" ht="15.75" customHeight="1" x14ac:dyDescent="0.25">
      <c r="A228" s="60" t="s">
        <v>330</v>
      </c>
      <c r="B228" s="60"/>
      <c r="C228" s="62" t="s">
        <v>322</v>
      </c>
      <c r="D228" s="62">
        <v>10</v>
      </c>
      <c r="H228" s="60"/>
      <c r="I228" s="60"/>
      <c r="J228" s="60"/>
      <c r="K228" s="60"/>
    </row>
    <row r="229" spans="1:11" ht="15.75" customHeight="1" x14ac:dyDescent="0.25">
      <c r="A229" s="60" t="s">
        <v>297</v>
      </c>
      <c r="B229" s="60"/>
      <c r="C229" s="62" t="s">
        <v>298</v>
      </c>
      <c r="D229" s="62">
        <v>45000</v>
      </c>
      <c r="H229" s="60"/>
      <c r="I229" s="60"/>
      <c r="J229" s="60"/>
      <c r="K229" s="60"/>
    </row>
    <row r="230" spans="1:11" ht="15.75" customHeight="1" x14ac:dyDescent="0.25">
      <c r="A230" s="60" t="s">
        <v>299</v>
      </c>
      <c r="B230" s="60"/>
      <c r="C230" s="62" t="s">
        <v>331</v>
      </c>
      <c r="D230" s="62">
        <v>0</v>
      </c>
      <c r="H230" s="60"/>
      <c r="I230" s="60"/>
      <c r="J230" s="60"/>
      <c r="K230" s="60"/>
    </row>
    <row r="231" spans="1:11" ht="15.75" customHeight="1" x14ac:dyDescent="0.25">
      <c r="A231" s="60" t="s">
        <v>301</v>
      </c>
      <c r="B231" s="60"/>
      <c r="C231" s="60"/>
      <c r="D231" s="62"/>
      <c r="H231" s="60"/>
      <c r="I231" s="60"/>
      <c r="J231" s="60"/>
      <c r="K231" s="60"/>
    </row>
    <row r="232" spans="1:11" ht="15.75" customHeight="1" x14ac:dyDescent="0.25">
      <c r="A232" s="60" t="s">
        <v>332</v>
      </c>
      <c r="B232" s="60"/>
      <c r="C232" s="60"/>
      <c r="D232" s="62"/>
      <c r="H232" s="60"/>
      <c r="I232" s="60"/>
      <c r="J232" s="60"/>
      <c r="K232" s="60"/>
    </row>
    <row r="233" spans="1:11" ht="15.75" customHeight="1" x14ac:dyDescent="0.25">
      <c r="A233" s="62" t="s">
        <v>333</v>
      </c>
      <c r="B233" s="60"/>
      <c r="C233" s="62" t="s">
        <v>324</v>
      </c>
      <c r="D233" s="64">
        <f>D210*D211*D221*D217*D223*D225*1*1*1*D227*D228*1000000/3600*(1-D230)</f>
        <v>5.3333333333333344E-2</v>
      </c>
      <c r="H233" s="60"/>
      <c r="I233" s="60"/>
      <c r="J233" s="60"/>
      <c r="K233" s="60"/>
    </row>
    <row r="234" spans="1:11" ht="15.75" customHeight="1" x14ac:dyDescent="0.25">
      <c r="A234" s="60" t="s">
        <v>498</v>
      </c>
      <c r="B234" s="60"/>
      <c r="C234" s="60"/>
      <c r="D234" s="62"/>
      <c r="H234" s="60"/>
      <c r="I234" s="60"/>
      <c r="J234" s="60"/>
      <c r="K234" s="60"/>
    </row>
    <row r="235" spans="1:11" ht="15.75" customHeight="1" x14ac:dyDescent="0.25">
      <c r="A235" s="62" t="s">
        <v>334</v>
      </c>
      <c r="B235" s="60"/>
      <c r="C235" s="62" t="s">
        <v>326</v>
      </c>
      <c r="D235" s="65">
        <f>D210*D211*D219*D217*D223*D225*1*1*1*D227*D229*(1-D230)</f>
        <v>0.8640000000000001</v>
      </c>
      <c r="H235" s="60"/>
      <c r="I235" s="60"/>
      <c r="J235" s="60"/>
      <c r="K235" s="60"/>
    </row>
    <row r="236" spans="1:11" ht="15.75" customHeight="1" x14ac:dyDescent="0.25">
      <c r="A236" s="62"/>
      <c r="B236" s="60"/>
      <c r="C236" s="62"/>
      <c r="D236" s="65"/>
      <c r="H236" s="60"/>
      <c r="I236" s="60"/>
      <c r="J236" s="60"/>
      <c r="K236" s="60"/>
    </row>
    <row r="237" spans="1:11" x14ac:dyDescent="0.25">
      <c r="A237" s="3" t="s">
        <v>240</v>
      </c>
      <c r="B237" s="2"/>
      <c r="C237" s="6" t="s">
        <v>239</v>
      </c>
      <c r="D237" s="6">
        <v>0.4</v>
      </c>
    </row>
    <row r="238" spans="1:11" x14ac:dyDescent="0.25">
      <c r="A238" s="3" t="s">
        <v>262</v>
      </c>
      <c r="B238" s="2"/>
      <c r="C238" s="2"/>
      <c r="D238" s="2"/>
      <c r="E238" s="2"/>
    </row>
    <row r="239" spans="1:11" x14ac:dyDescent="0.25">
      <c r="A239" s="3" t="s">
        <v>263</v>
      </c>
      <c r="B239" s="2"/>
      <c r="C239" s="2"/>
      <c r="D239" s="2"/>
    </row>
    <row r="240" spans="1:11" x14ac:dyDescent="0.25">
      <c r="A240" s="116" t="s">
        <v>539</v>
      </c>
      <c r="B240" s="117"/>
      <c r="C240" s="2"/>
      <c r="D240" s="2"/>
    </row>
    <row r="241" spans="1:5" x14ac:dyDescent="0.25">
      <c r="A241" s="3" t="s">
        <v>540</v>
      </c>
      <c r="B241" s="2"/>
      <c r="C241" s="6" t="s">
        <v>266</v>
      </c>
      <c r="D241" s="6">
        <v>0.04</v>
      </c>
    </row>
    <row r="242" spans="1:5" x14ac:dyDescent="0.25">
      <c r="A242" s="3" t="s">
        <v>541</v>
      </c>
      <c r="B242" s="2"/>
      <c r="C242" s="6" t="s">
        <v>309</v>
      </c>
      <c r="D242" s="6">
        <v>0.02</v>
      </c>
    </row>
    <row r="243" spans="1:5" ht="16.5" customHeight="1" x14ac:dyDescent="0.25">
      <c r="A243" s="162" t="s">
        <v>310</v>
      </c>
      <c r="B243" s="162"/>
      <c r="C243" s="162"/>
      <c r="D243" s="2"/>
      <c r="E243" s="58"/>
    </row>
    <row r="244" spans="1:5" x14ac:dyDescent="0.25">
      <c r="A244" s="3" t="s">
        <v>271</v>
      </c>
      <c r="B244" s="2"/>
      <c r="C244" s="6" t="s">
        <v>542</v>
      </c>
      <c r="D244" s="6">
        <v>1</v>
      </c>
    </row>
    <row r="245" spans="1:5" x14ac:dyDescent="0.25">
      <c r="A245" s="3" t="s">
        <v>543</v>
      </c>
      <c r="B245" s="2"/>
      <c r="C245" s="2"/>
      <c r="D245" s="58"/>
    </row>
    <row r="246" spans="1:5" x14ac:dyDescent="0.25">
      <c r="A246" s="3" t="s">
        <v>273</v>
      </c>
      <c r="B246" s="2"/>
      <c r="C246" s="2"/>
      <c r="D246" s="58"/>
    </row>
    <row r="247" spans="1:5" x14ac:dyDescent="0.25">
      <c r="A247" s="3" t="s">
        <v>544</v>
      </c>
      <c r="B247" s="2"/>
      <c r="C247" s="6" t="s">
        <v>275</v>
      </c>
      <c r="D247" s="6">
        <v>0.5</v>
      </c>
    </row>
    <row r="248" spans="1:5" x14ac:dyDescent="0.25">
      <c r="A248" s="3" t="s">
        <v>276</v>
      </c>
      <c r="B248" s="2"/>
      <c r="C248" s="6" t="s">
        <v>277</v>
      </c>
      <c r="D248" s="6">
        <v>1</v>
      </c>
    </row>
    <row r="249" spans="1:5" x14ac:dyDescent="0.25">
      <c r="A249" s="3" t="s">
        <v>545</v>
      </c>
      <c r="B249" s="2"/>
      <c r="C249" s="6" t="s">
        <v>313</v>
      </c>
      <c r="D249" s="6">
        <v>1</v>
      </c>
    </row>
    <row r="250" spans="1:5" x14ac:dyDescent="0.25">
      <c r="A250" s="3" t="s">
        <v>280</v>
      </c>
      <c r="B250" s="2"/>
      <c r="C250" s="6" t="s">
        <v>281</v>
      </c>
      <c r="D250" s="6">
        <v>2</v>
      </c>
    </row>
    <row r="251" spans="1:5" x14ac:dyDescent="0.25">
      <c r="A251" s="3" t="s">
        <v>546</v>
      </c>
      <c r="B251" s="2"/>
      <c r="C251" s="6" t="s">
        <v>283</v>
      </c>
      <c r="D251" s="6">
        <v>1</v>
      </c>
    </row>
    <row r="252" spans="1:5" x14ac:dyDescent="0.25">
      <c r="A252" s="3" t="s">
        <v>547</v>
      </c>
      <c r="B252" s="2"/>
      <c r="C252" s="6" t="s">
        <v>249</v>
      </c>
      <c r="D252" s="6">
        <v>1</v>
      </c>
    </row>
    <row r="253" spans="1:5" x14ac:dyDescent="0.25">
      <c r="A253" s="3" t="s">
        <v>548</v>
      </c>
      <c r="B253" s="2"/>
      <c r="C253" s="6" t="s">
        <v>549</v>
      </c>
      <c r="D253" s="6">
        <v>0.9</v>
      </c>
    </row>
    <row r="254" spans="1:5" x14ac:dyDescent="0.25">
      <c r="A254" s="3" t="s">
        <v>550</v>
      </c>
      <c r="B254" s="2"/>
      <c r="C254" s="6" t="s">
        <v>551</v>
      </c>
      <c r="D254" s="6">
        <v>3</v>
      </c>
    </row>
    <row r="255" spans="1:5" x14ac:dyDescent="0.25">
      <c r="A255" s="3" t="s">
        <v>552</v>
      </c>
      <c r="B255" s="2"/>
      <c r="C255" s="6" t="s">
        <v>318</v>
      </c>
      <c r="D255" s="6">
        <v>0.4</v>
      </c>
    </row>
    <row r="256" spans="1:5" x14ac:dyDescent="0.25">
      <c r="A256" s="3" t="s">
        <v>553</v>
      </c>
      <c r="B256" s="2"/>
      <c r="C256" s="6" t="s">
        <v>319</v>
      </c>
      <c r="D256" s="6">
        <v>1.1000000000000001</v>
      </c>
    </row>
    <row r="257" spans="1:5" x14ac:dyDescent="0.25">
      <c r="A257" s="3" t="s">
        <v>554</v>
      </c>
      <c r="B257" s="2"/>
      <c r="C257" s="6" t="s">
        <v>142</v>
      </c>
      <c r="D257" s="6">
        <v>0.6</v>
      </c>
    </row>
    <row r="258" spans="1:5" x14ac:dyDescent="0.25">
      <c r="A258" s="3" t="s">
        <v>555</v>
      </c>
      <c r="B258" s="2"/>
      <c r="C258" s="6" t="s">
        <v>296</v>
      </c>
      <c r="D258" s="6">
        <v>15</v>
      </c>
    </row>
    <row r="259" spans="1:5" x14ac:dyDescent="0.25">
      <c r="A259" s="3" t="s">
        <v>556</v>
      </c>
      <c r="B259" s="2"/>
      <c r="C259" s="6" t="s">
        <v>248</v>
      </c>
      <c r="D259" s="6">
        <v>127</v>
      </c>
    </row>
    <row r="260" spans="1:5" x14ac:dyDescent="0.25">
      <c r="A260" s="3" t="s">
        <v>557</v>
      </c>
      <c r="B260" s="2"/>
      <c r="C260" s="6" t="s">
        <v>300</v>
      </c>
      <c r="D260" s="6">
        <v>0</v>
      </c>
    </row>
    <row r="261" spans="1:5" x14ac:dyDescent="0.25">
      <c r="A261" s="3" t="s">
        <v>560</v>
      </c>
      <c r="B261" s="2"/>
      <c r="C261" s="2"/>
      <c r="D261" s="58"/>
    </row>
    <row r="262" spans="1:5" ht="29.25" customHeight="1" x14ac:dyDescent="0.25">
      <c r="A262" s="161" t="s">
        <v>558</v>
      </c>
      <c r="B262" s="161"/>
      <c r="C262" s="118" t="s">
        <v>324</v>
      </c>
      <c r="D262" s="119">
        <f>D241*D242*D251*D247*D253*D255*D244*D257*D258*1000000/3600*(1-D260)</f>
        <v>0.36</v>
      </c>
    </row>
    <row r="263" spans="1:5" ht="30.75" customHeight="1" x14ac:dyDescent="0.25">
      <c r="A263" s="161" t="s">
        <v>559</v>
      </c>
      <c r="B263" s="161"/>
      <c r="C263" s="118" t="s">
        <v>326</v>
      </c>
      <c r="D263" s="120">
        <f>D241*D242*D249*D247*D253*D255*D244*D257*D259*(1-D260)</f>
        <v>1.09728E-2</v>
      </c>
    </row>
    <row r="264" spans="1:5" x14ac:dyDescent="0.25">
      <c r="A264" s="3"/>
      <c r="B264" s="2"/>
      <c r="C264" s="122"/>
      <c r="D264" s="123"/>
    </row>
    <row r="265" spans="1:5" x14ac:dyDescent="0.25">
      <c r="A265" s="3" t="s">
        <v>240</v>
      </c>
      <c r="B265" s="2"/>
      <c r="C265" s="6" t="s">
        <v>239</v>
      </c>
      <c r="D265" s="6">
        <v>0.4</v>
      </c>
    </row>
    <row r="266" spans="1:5" x14ac:dyDescent="0.25">
      <c r="A266" s="3" t="s">
        <v>262</v>
      </c>
      <c r="B266" s="2"/>
      <c r="C266" s="2"/>
      <c r="D266" s="2"/>
      <c r="E266" s="2"/>
    </row>
    <row r="267" spans="1:5" x14ac:dyDescent="0.25">
      <c r="A267" s="3" t="s">
        <v>263</v>
      </c>
      <c r="B267" s="2"/>
      <c r="C267" s="2"/>
      <c r="D267" s="2"/>
    </row>
    <row r="268" spans="1:5" x14ac:dyDescent="0.25">
      <c r="A268" s="116" t="s">
        <v>539</v>
      </c>
      <c r="B268" s="117"/>
      <c r="C268" s="2"/>
      <c r="D268" s="2"/>
    </row>
    <row r="269" spans="1:5" x14ac:dyDescent="0.25">
      <c r="A269" s="3" t="s">
        <v>540</v>
      </c>
      <c r="B269" s="2"/>
      <c r="C269" s="6" t="s">
        <v>266</v>
      </c>
      <c r="D269" s="6">
        <v>0.04</v>
      </c>
    </row>
    <row r="270" spans="1:5" x14ac:dyDescent="0.25">
      <c r="A270" s="3" t="s">
        <v>541</v>
      </c>
      <c r="B270" s="2"/>
      <c r="C270" s="6" t="s">
        <v>309</v>
      </c>
      <c r="D270" s="6">
        <v>0.02</v>
      </c>
    </row>
    <row r="271" spans="1:5" ht="16.5" customHeight="1" x14ac:dyDescent="0.25">
      <c r="A271" s="162" t="s">
        <v>310</v>
      </c>
      <c r="B271" s="162"/>
      <c r="C271" s="162"/>
      <c r="D271" s="2"/>
      <c r="E271" s="58"/>
    </row>
    <row r="272" spans="1:5" x14ac:dyDescent="0.25">
      <c r="A272" s="3" t="s">
        <v>271</v>
      </c>
      <c r="B272" s="2"/>
      <c r="C272" s="6" t="s">
        <v>542</v>
      </c>
      <c r="D272" s="6">
        <v>1</v>
      </c>
    </row>
    <row r="273" spans="1:4" x14ac:dyDescent="0.25">
      <c r="A273" s="3" t="s">
        <v>543</v>
      </c>
      <c r="B273" s="2"/>
      <c r="C273" s="2"/>
      <c r="D273" s="58"/>
    </row>
    <row r="274" spans="1:4" x14ac:dyDescent="0.25">
      <c r="A274" s="3" t="s">
        <v>273</v>
      </c>
      <c r="B274" s="2"/>
      <c r="C274" s="2"/>
      <c r="D274" s="58"/>
    </row>
    <row r="275" spans="1:4" x14ac:dyDescent="0.25">
      <c r="A275" s="3" t="s">
        <v>544</v>
      </c>
      <c r="B275" s="2"/>
      <c r="C275" s="6" t="s">
        <v>275</v>
      </c>
      <c r="D275" s="6">
        <v>0.5</v>
      </c>
    </row>
    <row r="276" spans="1:4" x14ac:dyDescent="0.25">
      <c r="A276" s="3" t="s">
        <v>276</v>
      </c>
      <c r="B276" s="2"/>
      <c r="C276" s="6" t="s">
        <v>277</v>
      </c>
      <c r="D276" s="6">
        <v>1</v>
      </c>
    </row>
    <row r="277" spans="1:4" x14ac:dyDescent="0.25">
      <c r="A277" s="3" t="s">
        <v>545</v>
      </c>
      <c r="B277" s="2"/>
      <c r="C277" s="6" t="s">
        <v>313</v>
      </c>
      <c r="D277" s="6">
        <v>1</v>
      </c>
    </row>
    <row r="278" spans="1:4" x14ac:dyDescent="0.25">
      <c r="A278" s="3" t="s">
        <v>280</v>
      </c>
      <c r="B278" s="2"/>
      <c r="C278" s="6" t="s">
        <v>281</v>
      </c>
      <c r="D278" s="6">
        <v>2</v>
      </c>
    </row>
    <row r="279" spans="1:4" x14ac:dyDescent="0.25">
      <c r="A279" s="3" t="s">
        <v>546</v>
      </c>
      <c r="B279" s="2"/>
      <c r="C279" s="6" t="s">
        <v>283</v>
      </c>
      <c r="D279" s="6">
        <v>1</v>
      </c>
    </row>
    <row r="280" spans="1:4" x14ac:dyDescent="0.25">
      <c r="A280" s="3" t="s">
        <v>547</v>
      </c>
      <c r="B280" s="2"/>
      <c r="C280" s="6" t="s">
        <v>249</v>
      </c>
      <c r="D280" s="6">
        <v>1</v>
      </c>
    </row>
    <row r="281" spans="1:4" x14ac:dyDescent="0.25">
      <c r="A281" s="3" t="s">
        <v>548</v>
      </c>
      <c r="B281" s="2"/>
      <c r="C281" s="6" t="s">
        <v>549</v>
      </c>
      <c r="D281" s="6">
        <v>0.9</v>
      </c>
    </row>
    <row r="282" spans="1:4" x14ac:dyDescent="0.25">
      <c r="A282" s="3" t="s">
        <v>550</v>
      </c>
      <c r="B282" s="2"/>
      <c r="C282" s="6" t="s">
        <v>551</v>
      </c>
      <c r="D282" s="6">
        <v>25</v>
      </c>
    </row>
    <row r="283" spans="1:4" x14ac:dyDescent="0.25">
      <c r="A283" s="3" t="s">
        <v>552</v>
      </c>
      <c r="B283" s="2"/>
      <c r="C283" s="6" t="s">
        <v>318</v>
      </c>
      <c r="D283" s="6">
        <v>0.5</v>
      </c>
    </row>
    <row r="284" spans="1:4" x14ac:dyDescent="0.25">
      <c r="A284" s="3" t="s">
        <v>553</v>
      </c>
      <c r="B284" s="2"/>
      <c r="C284" s="6" t="s">
        <v>319</v>
      </c>
      <c r="D284" s="6">
        <v>1.1000000000000001</v>
      </c>
    </row>
    <row r="285" spans="1:4" x14ac:dyDescent="0.25">
      <c r="A285" s="3" t="s">
        <v>554</v>
      </c>
      <c r="B285" s="2"/>
      <c r="C285" s="6" t="s">
        <v>142</v>
      </c>
      <c r="D285" s="6">
        <v>0.6</v>
      </c>
    </row>
    <row r="286" spans="1:4" x14ac:dyDescent="0.25">
      <c r="A286" s="3" t="s">
        <v>555</v>
      </c>
      <c r="B286" s="2"/>
      <c r="C286" s="6" t="s">
        <v>296</v>
      </c>
      <c r="D286" s="6">
        <v>40</v>
      </c>
    </row>
    <row r="287" spans="1:4" x14ac:dyDescent="0.25">
      <c r="A287" s="3" t="s">
        <v>556</v>
      </c>
      <c r="B287" s="2"/>
      <c r="C287" s="6" t="s">
        <v>248</v>
      </c>
      <c r="D287" s="6">
        <v>3518</v>
      </c>
    </row>
    <row r="288" spans="1:4" x14ac:dyDescent="0.25">
      <c r="A288" s="3" t="s">
        <v>557</v>
      </c>
      <c r="B288" s="2"/>
      <c r="C288" s="6" t="s">
        <v>300</v>
      </c>
      <c r="D288" s="6">
        <v>0</v>
      </c>
    </row>
    <row r="289" spans="1:11" x14ac:dyDescent="0.25">
      <c r="A289" s="3" t="s">
        <v>560</v>
      </c>
      <c r="B289" s="2"/>
      <c r="C289" s="2"/>
      <c r="D289" s="58"/>
    </row>
    <row r="290" spans="1:11" ht="29.25" customHeight="1" x14ac:dyDescent="0.25">
      <c r="A290" s="161" t="s">
        <v>558</v>
      </c>
      <c r="B290" s="161"/>
      <c r="C290" s="118" t="s">
        <v>324</v>
      </c>
      <c r="D290" s="119">
        <f>D269*D270*D279*D275*D281*D283*D272*D285*D286*1000000/3600*(1-D288)</f>
        <v>1.2</v>
      </c>
    </row>
    <row r="291" spans="1:11" ht="30.75" customHeight="1" x14ac:dyDescent="0.25">
      <c r="A291" s="161" t="s">
        <v>559</v>
      </c>
      <c r="B291" s="161"/>
      <c r="C291" s="118" t="s">
        <v>326</v>
      </c>
      <c r="D291" s="120">
        <f>D269*D270*D277*D275*D281*D283*D272*D285*D287*(1-D288)</f>
        <v>0.37994400000000006</v>
      </c>
    </row>
    <row r="292" spans="1:11" ht="15.75" customHeight="1" x14ac:dyDescent="0.25">
      <c r="A292" s="60"/>
      <c r="B292" s="60"/>
      <c r="C292" s="60"/>
      <c r="D292" s="62"/>
      <c r="H292" s="60"/>
      <c r="I292" s="60"/>
      <c r="J292" s="60"/>
      <c r="K292" s="60"/>
    </row>
    <row r="293" spans="1:11" ht="15.75" customHeight="1" x14ac:dyDescent="0.25">
      <c r="A293" s="60" t="s">
        <v>263</v>
      </c>
      <c r="B293" s="60"/>
      <c r="C293" s="60"/>
      <c r="D293" s="62"/>
      <c r="H293" s="60"/>
      <c r="I293" s="60"/>
      <c r="J293" s="60"/>
      <c r="K293" s="60"/>
    </row>
    <row r="294" spans="1:11" ht="15.75" customHeight="1" x14ac:dyDescent="0.25">
      <c r="A294" s="60" t="s">
        <v>335</v>
      </c>
      <c r="B294" s="60"/>
      <c r="C294" s="60"/>
      <c r="D294" s="62"/>
      <c r="H294" s="60"/>
      <c r="I294" s="60"/>
      <c r="J294" s="60"/>
      <c r="K294" s="60"/>
    </row>
    <row r="295" spans="1:11" ht="15.75" customHeight="1" x14ac:dyDescent="0.25">
      <c r="A295" s="60" t="s">
        <v>265</v>
      </c>
      <c r="B295" s="60"/>
      <c r="C295" s="62" t="s">
        <v>266</v>
      </c>
      <c r="D295" s="62">
        <v>0.04</v>
      </c>
      <c r="H295" s="60"/>
      <c r="I295" s="60"/>
      <c r="J295" s="60"/>
      <c r="K295" s="60"/>
    </row>
    <row r="296" spans="1:11" ht="15.75" customHeight="1" x14ac:dyDescent="0.25">
      <c r="A296" s="60" t="s">
        <v>267</v>
      </c>
      <c r="B296" s="60"/>
      <c r="C296" s="62" t="s">
        <v>309</v>
      </c>
      <c r="D296" s="62">
        <v>0.02</v>
      </c>
      <c r="H296" s="60"/>
      <c r="I296" s="60"/>
      <c r="J296" s="60"/>
      <c r="K296" s="60"/>
    </row>
    <row r="297" spans="1:11" ht="15.75" customHeight="1" x14ac:dyDescent="0.25">
      <c r="A297" s="63" t="s">
        <v>269</v>
      </c>
      <c r="B297" s="60"/>
      <c r="C297" s="60"/>
      <c r="D297" s="60"/>
      <c r="E297" s="60"/>
      <c r="F297" s="62"/>
      <c r="H297" s="60"/>
      <c r="I297" s="60"/>
      <c r="J297" s="60"/>
      <c r="K297" s="60"/>
    </row>
    <row r="298" spans="1:11" ht="15.75" customHeight="1" x14ac:dyDescent="0.25">
      <c r="A298" s="63" t="s">
        <v>270</v>
      </c>
      <c r="B298" s="60"/>
      <c r="C298" s="60"/>
      <c r="D298" s="60"/>
      <c r="E298" s="60"/>
      <c r="F298" s="62"/>
      <c r="H298" s="60"/>
      <c r="I298" s="60"/>
      <c r="J298" s="60"/>
      <c r="K298" s="60"/>
    </row>
    <row r="299" spans="1:11" ht="15.75" customHeight="1" x14ac:dyDescent="0.25">
      <c r="A299" s="60" t="s">
        <v>271</v>
      </c>
      <c r="B299" s="60"/>
      <c r="C299" s="60"/>
      <c r="D299" s="60"/>
      <c r="E299" s="60"/>
      <c r="F299" s="62"/>
      <c r="H299" s="60"/>
      <c r="I299" s="60"/>
      <c r="J299" s="60"/>
      <c r="K299" s="60"/>
    </row>
    <row r="300" spans="1:11" ht="15.75" customHeight="1" x14ac:dyDescent="0.25">
      <c r="A300" s="60" t="s">
        <v>530</v>
      </c>
      <c r="B300" s="60"/>
      <c r="C300" s="60"/>
      <c r="D300" s="60"/>
      <c r="E300" s="60"/>
      <c r="F300" s="62"/>
      <c r="H300" s="60"/>
      <c r="I300" s="60"/>
      <c r="J300" s="60"/>
      <c r="K300" s="60"/>
    </row>
    <row r="301" spans="1:11" ht="15.75" customHeight="1" x14ac:dyDescent="0.25">
      <c r="A301" s="60" t="s">
        <v>273</v>
      </c>
      <c r="B301" s="60"/>
      <c r="C301" s="60"/>
      <c r="D301" s="60"/>
      <c r="E301" s="60"/>
      <c r="F301" s="62"/>
      <c r="H301" s="60"/>
      <c r="I301" s="60"/>
      <c r="J301" s="60"/>
      <c r="K301" s="60"/>
    </row>
    <row r="302" spans="1:11" ht="15.75" customHeight="1" x14ac:dyDescent="0.25">
      <c r="A302" s="60" t="s">
        <v>274</v>
      </c>
      <c r="B302" s="60"/>
      <c r="C302" s="62" t="s">
        <v>275</v>
      </c>
      <c r="D302" s="62">
        <v>0.1</v>
      </c>
      <c r="H302" s="60"/>
      <c r="I302" s="60"/>
      <c r="J302" s="60"/>
      <c r="K302" s="60"/>
    </row>
    <row r="303" spans="1:11" ht="15.75" customHeight="1" x14ac:dyDescent="0.25">
      <c r="A303" s="60" t="s">
        <v>276</v>
      </c>
      <c r="B303" s="60"/>
      <c r="C303" s="62" t="s">
        <v>336</v>
      </c>
      <c r="D303" s="62">
        <v>1</v>
      </c>
      <c r="H303" s="60"/>
      <c r="I303" s="60"/>
      <c r="J303" s="60"/>
      <c r="K303" s="60"/>
    </row>
    <row r="304" spans="1:11" ht="15.75" customHeight="1" x14ac:dyDescent="0.25">
      <c r="A304" s="60" t="s">
        <v>278</v>
      </c>
      <c r="B304" s="60"/>
      <c r="C304" s="62" t="s">
        <v>313</v>
      </c>
      <c r="D304" s="62">
        <v>1</v>
      </c>
      <c r="H304" s="60"/>
      <c r="I304" s="60"/>
      <c r="J304" s="60"/>
      <c r="K304" s="60"/>
    </row>
    <row r="305" spans="1:11" ht="15.75" customHeight="1" x14ac:dyDescent="0.25">
      <c r="A305" s="60" t="s">
        <v>280</v>
      </c>
      <c r="B305" s="60"/>
      <c r="C305" s="62" t="s">
        <v>281</v>
      </c>
      <c r="D305" s="62">
        <v>2</v>
      </c>
      <c r="H305" s="60"/>
      <c r="I305" s="60"/>
      <c r="J305" s="60"/>
      <c r="K305" s="60"/>
    </row>
    <row r="306" spans="1:11" ht="15.75" customHeight="1" x14ac:dyDescent="0.25">
      <c r="A306" s="60" t="s">
        <v>337</v>
      </c>
      <c r="B306" s="60"/>
      <c r="C306" s="62" t="s">
        <v>283</v>
      </c>
      <c r="D306" s="62">
        <v>1</v>
      </c>
      <c r="H306" s="60"/>
      <c r="I306" s="60"/>
      <c r="J306" s="60"/>
      <c r="K306" s="60"/>
    </row>
    <row r="307" spans="1:11" ht="15.75" customHeight="1" x14ac:dyDescent="0.25">
      <c r="A307" s="60" t="s">
        <v>284</v>
      </c>
      <c r="B307" s="60"/>
      <c r="C307" s="62" t="s">
        <v>249</v>
      </c>
      <c r="D307" s="62">
        <v>3</v>
      </c>
      <c r="H307" s="60"/>
      <c r="I307" s="60"/>
      <c r="J307" s="60"/>
      <c r="K307" s="60"/>
    </row>
    <row r="308" spans="1:11" ht="15.75" customHeight="1" x14ac:dyDescent="0.25">
      <c r="A308" s="60" t="s">
        <v>286</v>
      </c>
      <c r="B308" s="60"/>
      <c r="C308" s="62" t="s">
        <v>253</v>
      </c>
      <c r="D308" s="62">
        <v>0.8</v>
      </c>
      <c r="H308" s="60"/>
      <c r="I308" s="60"/>
      <c r="J308" s="60"/>
      <c r="K308" s="60"/>
    </row>
    <row r="309" spans="1:11" ht="15.75" customHeight="1" x14ac:dyDescent="0.25">
      <c r="A309" s="60" t="s">
        <v>287</v>
      </c>
      <c r="B309" s="60"/>
      <c r="C309" s="62" t="s">
        <v>288</v>
      </c>
      <c r="D309" s="62">
        <v>40</v>
      </c>
      <c r="H309" s="60"/>
      <c r="I309" s="60"/>
      <c r="J309" s="60"/>
      <c r="K309" s="60"/>
    </row>
    <row r="310" spans="1:11" ht="15.75" customHeight="1" x14ac:dyDescent="0.25">
      <c r="A310" s="60" t="s">
        <v>338</v>
      </c>
      <c r="B310" s="60"/>
      <c r="C310" s="62" t="s">
        <v>318</v>
      </c>
      <c r="D310" s="62">
        <v>0.5</v>
      </c>
      <c r="H310" s="60"/>
      <c r="I310" s="60"/>
      <c r="J310" s="60"/>
      <c r="K310" s="60"/>
    </row>
    <row r="311" spans="1:11" ht="15.75" customHeight="1" x14ac:dyDescent="0.25">
      <c r="A311" s="60" t="s">
        <v>291</v>
      </c>
      <c r="B311" s="60"/>
      <c r="C311" s="62" t="s">
        <v>319</v>
      </c>
      <c r="D311" s="62">
        <v>1.1000000000000001</v>
      </c>
      <c r="H311" s="60"/>
      <c r="I311" s="60"/>
      <c r="J311" s="60"/>
      <c r="K311" s="60"/>
    </row>
    <row r="312" spans="1:11" ht="15.75" customHeight="1" x14ac:dyDescent="0.25">
      <c r="A312" s="60" t="s">
        <v>320</v>
      </c>
      <c r="B312" s="60"/>
      <c r="C312" s="62" t="s">
        <v>294</v>
      </c>
      <c r="D312" s="62">
        <v>0.6</v>
      </c>
      <c r="H312" s="60"/>
      <c r="I312" s="60"/>
      <c r="J312" s="60"/>
      <c r="K312" s="60"/>
    </row>
    <row r="313" spans="1:11" ht="15.75" customHeight="1" x14ac:dyDescent="0.25">
      <c r="A313" s="60" t="s">
        <v>330</v>
      </c>
      <c r="B313" s="60"/>
      <c r="C313" s="62" t="s">
        <v>322</v>
      </c>
      <c r="D313" s="62">
        <v>8.3000000000000007</v>
      </c>
      <c r="H313" s="60"/>
      <c r="I313" s="60"/>
      <c r="J313" s="60"/>
      <c r="K313" s="60"/>
    </row>
    <row r="314" spans="1:11" ht="15.75" customHeight="1" x14ac:dyDescent="0.25">
      <c r="A314" s="60" t="s">
        <v>297</v>
      </c>
      <c r="B314" s="60"/>
      <c r="C314" s="62" t="s">
        <v>298</v>
      </c>
      <c r="D314" s="62">
        <v>73000</v>
      </c>
      <c r="H314" s="60"/>
      <c r="I314" s="60"/>
      <c r="J314" s="60"/>
      <c r="K314" s="60"/>
    </row>
    <row r="315" spans="1:11" ht="15.75" customHeight="1" x14ac:dyDescent="0.25">
      <c r="A315" s="60" t="s">
        <v>299</v>
      </c>
      <c r="B315" s="60"/>
      <c r="C315" s="62" t="s">
        <v>331</v>
      </c>
      <c r="D315" s="62">
        <f>0</f>
        <v>0</v>
      </c>
      <c r="H315" s="60"/>
      <c r="I315" s="60"/>
      <c r="J315" s="60"/>
      <c r="K315" s="60"/>
    </row>
    <row r="316" spans="1:11" ht="15.75" customHeight="1" x14ac:dyDescent="0.25">
      <c r="A316" s="60" t="s">
        <v>301</v>
      </c>
      <c r="B316" s="60"/>
      <c r="C316" s="60"/>
      <c r="D316" s="62"/>
      <c r="H316" s="60"/>
      <c r="I316" s="60"/>
      <c r="J316" s="60"/>
      <c r="K316" s="60"/>
    </row>
    <row r="317" spans="1:11" ht="15.75" customHeight="1" x14ac:dyDescent="0.25">
      <c r="A317" s="60" t="s">
        <v>339</v>
      </c>
      <c r="B317" s="60"/>
      <c r="C317" s="60"/>
      <c r="D317" s="62"/>
      <c r="H317" s="60"/>
      <c r="I317" s="60"/>
      <c r="J317" s="60"/>
      <c r="K317" s="60"/>
    </row>
    <row r="318" spans="1:11" ht="15.75" customHeight="1" x14ac:dyDescent="0.25">
      <c r="A318" s="62" t="s">
        <v>340</v>
      </c>
      <c r="B318" s="60"/>
      <c r="C318" s="62" t="s">
        <v>304</v>
      </c>
      <c r="D318" s="71">
        <f>D295*D296*D306*D302*D308*D310*1*1*1*D312*D313*1000000/3600*(1-D315)</f>
        <v>4.4266666666666676E-2</v>
      </c>
      <c r="H318" s="60"/>
      <c r="I318" s="60"/>
      <c r="J318" s="60"/>
      <c r="K318" s="60"/>
    </row>
    <row r="319" spans="1:11" ht="15.75" customHeight="1" x14ac:dyDescent="0.25">
      <c r="A319" s="60" t="s">
        <v>499</v>
      </c>
      <c r="B319" s="60"/>
      <c r="C319" s="60"/>
      <c r="D319" s="62"/>
      <c r="H319" s="60"/>
      <c r="I319" s="60"/>
      <c r="J319" s="60"/>
      <c r="K319" s="60"/>
    </row>
    <row r="320" spans="1:11" ht="15.75" customHeight="1" x14ac:dyDescent="0.25">
      <c r="A320" s="62" t="s">
        <v>341</v>
      </c>
      <c r="B320" s="60"/>
      <c r="C320" s="62" t="s">
        <v>326</v>
      </c>
      <c r="D320" s="65">
        <f>D295*D296*D304*D302*D308*D310*1*1*1*D312*D314*(1-D315)</f>
        <v>1.4016000000000002</v>
      </c>
      <c r="H320" s="60"/>
      <c r="I320" s="60"/>
      <c r="J320" s="60"/>
      <c r="K320" s="60"/>
    </row>
    <row r="321" spans="1:11" ht="15.75" customHeight="1" x14ac:dyDescent="0.25">
      <c r="A321" s="66"/>
      <c r="B321" s="66"/>
      <c r="C321" s="67"/>
      <c r="D321" s="68"/>
      <c r="H321" s="66"/>
      <c r="I321" s="66"/>
      <c r="J321" s="66"/>
      <c r="K321" s="66"/>
    </row>
    <row r="322" spans="1:11" ht="15.75" customHeight="1" x14ac:dyDescent="0.25">
      <c r="A322" s="66" t="s">
        <v>263</v>
      </c>
      <c r="B322" s="66"/>
      <c r="C322" s="66"/>
      <c r="D322" s="67"/>
      <c r="H322" s="66"/>
      <c r="I322" s="66"/>
      <c r="J322" s="66"/>
      <c r="K322" s="66"/>
    </row>
    <row r="323" spans="1:11" ht="15.75" customHeight="1" x14ac:dyDescent="0.25">
      <c r="A323" s="66" t="s">
        <v>342</v>
      </c>
      <c r="B323" s="66"/>
      <c r="C323" s="66"/>
      <c r="D323" s="67"/>
      <c r="H323" s="66"/>
      <c r="I323" s="66"/>
      <c r="J323" s="66"/>
      <c r="K323" s="66"/>
    </row>
    <row r="324" spans="1:11" ht="15.75" customHeight="1" x14ac:dyDescent="0.25">
      <c r="A324" s="60" t="s">
        <v>343</v>
      </c>
      <c r="B324" s="60"/>
      <c r="C324" s="62" t="s">
        <v>266</v>
      </c>
      <c r="D324" s="62">
        <v>0.05</v>
      </c>
      <c r="H324" s="60"/>
      <c r="I324" s="60"/>
      <c r="J324" s="60"/>
      <c r="K324" s="60"/>
    </row>
    <row r="325" spans="1:11" ht="15.75" customHeight="1" x14ac:dyDescent="0.25">
      <c r="A325" s="60" t="s">
        <v>267</v>
      </c>
      <c r="B325" s="60"/>
      <c r="C325" s="62" t="s">
        <v>309</v>
      </c>
      <c r="D325" s="62">
        <v>0.02</v>
      </c>
      <c r="H325" s="60"/>
      <c r="I325" s="60"/>
      <c r="J325" s="60"/>
      <c r="K325" s="60"/>
    </row>
    <row r="326" spans="1:11" ht="15.75" customHeight="1" x14ac:dyDescent="0.25">
      <c r="A326" s="72" t="s">
        <v>344</v>
      </c>
      <c r="B326" s="60"/>
      <c r="C326" s="60"/>
      <c r="D326" s="60"/>
      <c r="E326" s="60"/>
      <c r="F326" s="62"/>
      <c r="H326" s="60"/>
      <c r="I326" s="60"/>
      <c r="J326" s="60"/>
      <c r="K326" s="60"/>
    </row>
    <row r="327" spans="1:11" ht="15.75" customHeight="1" x14ac:dyDescent="0.25">
      <c r="A327" s="72" t="s">
        <v>345</v>
      </c>
      <c r="B327" s="60"/>
      <c r="C327" s="60"/>
      <c r="D327" s="60"/>
      <c r="E327" s="60"/>
      <c r="F327" s="62"/>
      <c r="H327" s="60"/>
      <c r="I327" s="60"/>
      <c r="J327" s="60"/>
      <c r="K327" s="60"/>
    </row>
    <row r="328" spans="1:11" ht="15.75" customHeight="1" x14ac:dyDescent="0.25">
      <c r="A328" s="72" t="s">
        <v>346</v>
      </c>
      <c r="B328" s="60"/>
      <c r="C328" s="60"/>
      <c r="D328" s="60"/>
      <c r="E328" s="60"/>
      <c r="F328" s="62"/>
      <c r="H328" s="60"/>
      <c r="I328" s="60"/>
      <c r="J328" s="60"/>
      <c r="K328" s="60"/>
    </row>
    <row r="329" spans="1:11" ht="15.75" customHeight="1" x14ac:dyDescent="0.25">
      <c r="A329" s="60" t="s">
        <v>271</v>
      </c>
      <c r="B329" s="60"/>
      <c r="C329" s="60"/>
      <c r="D329" s="60"/>
      <c r="E329" s="60"/>
      <c r="F329" s="62"/>
      <c r="H329" s="60"/>
      <c r="I329" s="60"/>
      <c r="J329" s="60"/>
      <c r="K329" s="60"/>
    </row>
    <row r="330" spans="1:11" ht="15.75" customHeight="1" x14ac:dyDescent="0.25">
      <c r="A330" s="60" t="s">
        <v>530</v>
      </c>
      <c r="B330" s="60"/>
      <c r="C330" s="60"/>
      <c r="D330" s="60"/>
      <c r="E330" s="60"/>
      <c r="F330" s="62"/>
      <c r="H330" s="60"/>
      <c r="I330" s="60"/>
      <c r="J330" s="60"/>
      <c r="K330" s="60"/>
    </row>
    <row r="331" spans="1:11" ht="15.75" customHeight="1" x14ac:dyDescent="0.25">
      <c r="A331" s="60" t="s">
        <v>273</v>
      </c>
      <c r="B331" s="60"/>
      <c r="C331" s="60"/>
      <c r="D331" s="60"/>
      <c r="E331" s="60"/>
      <c r="F331" s="62"/>
      <c r="H331" s="60"/>
      <c r="I331" s="60"/>
      <c r="J331" s="60"/>
      <c r="K331" s="60"/>
    </row>
    <row r="332" spans="1:11" ht="15.75" customHeight="1" x14ac:dyDescent="0.25">
      <c r="A332" s="60" t="s">
        <v>274</v>
      </c>
      <c r="B332" s="60"/>
      <c r="C332" s="62" t="s">
        <v>311</v>
      </c>
      <c r="D332" s="62">
        <v>0.1</v>
      </c>
      <c r="H332" s="60"/>
      <c r="I332" s="60"/>
      <c r="J332" s="60"/>
      <c r="K332" s="60"/>
    </row>
    <row r="333" spans="1:11" ht="15.75" customHeight="1" x14ac:dyDescent="0.25">
      <c r="A333" s="60" t="s">
        <v>276</v>
      </c>
      <c r="B333" s="60"/>
      <c r="C333" s="62" t="s">
        <v>277</v>
      </c>
      <c r="D333" s="62">
        <v>1</v>
      </c>
      <c r="H333" s="60"/>
      <c r="I333" s="60"/>
      <c r="J333" s="60"/>
      <c r="K333" s="60"/>
    </row>
    <row r="334" spans="1:11" ht="15.75" customHeight="1" x14ac:dyDescent="0.25">
      <c r="A334" s="60" t="s">
        <v>278</v>
      </c>
      <c r="B334" s="60"/>
      <c r="C334" s="62" t="s">
        <v>313</v>
      </c>
      <c r="D334" s="62">
        <v>1</v>
      </c>
      <c r="H334" s="60"/>
      <c r="I334" s="60"/>
      <c r="J334" s="60"/>
      <c r="K334" s="60"/>
    </row>
    <row r="335" spans="1:11" ht="15.75" customHeight="1" x14ac:dyDescent="0.25">
      <c r="A335" s="60" t="s">
        <v>280</v>
      </c>
      <c r="B335" s="60"/>
      <c r="C335" s="62" t="s">
        <v>314</v>
      </c>
      <c r="D335" s="62">
        <v>2</v>
      </c>
      <c r="H335" s="60"/>
      <c r="I335" s="60"/>
      <c r="J335" s="60"/>
      <c r="K335" s="60"/>
    </row>
    <row r="336" spans="1:11" ht="15.75" customHeight="1" x14ac:dyDescent="0.25">
      <c r="A336" s="60" t="s">
        <v>347</v>
      </c>
      <c r="B336" s="60"/>
      <c r="C336" s="62" t="s">
        <v>283</v>
      </c>
      <c r="D336" s="62">
        <v>1</v>
      </c>
      <c r="H336" s="60"/>
      <c r="I336" s="60"/>
      <c r="J336" s="60"/>
      <c r="K336" s="60"/>
    </row>
    <row r="337" spans="1:11" ht="15.75" customHeight="1" x14ac:dyDescent="0.25">
      <c r="A337" s="60" t="s">
        <v>348</v>
      </c>
      <c r="B337" s="60"/>
      <c r="C337" s="62" t="s">
        <v>285</v>
      </c>
      <c r="D337" s="62">
        <v>3</v>
      </c>
      <c r="H337" s="60"/>
      <c r="I337" s="60"/>
      <c r="J337" s="60"/>
      <c r="K337" s="60"/>
    </row>
    <row r="338" spans="1:11" ht="15.75" customHeight="1" x14ac:dyDescent="0.25">
      <c r="A338" s="60" t="s">
        <v>286</v>
      </c>
      <c r="B338" s="60"/>
      <c r="C338" s="62" t="s">
        <v>253</v>
      </c>
      <c r="D338" s="62">
        <v>0.8</v>
      </c>
      <c r="H338" s="60"/>
      <c r="I338" s="60"/>
      <c r="J338" s="60"/>
      <c r="K338" s="60"/>
    </row>
    <row r="339" spans="1:11" ht="15.75" customHeight="1" x14ac:dyDescent="0.25">
      <c r="A339" s="60" t="s">
        <v>287</v>
      </c>
      <c r="B339" s="60"/>
      <c r="C339" s="62" t="s">
        <v>288</v>
      </c>
      <c r="D339" s="62">
        <v>50</v>
      </c>
      <c r="H339" s="60"/>
      <c r="I339" s="60"/>
      <c r="J339" s="60"/>
      <c r="K339" s="60"/>
    </row>
    <row r="340" spans="1:11" ht="15.75" customHeight="1" x14ac:dyDescent="0.25">
      <c r="A340" s="60" t="s">
        <v>289</v>
      </c>
      <c r="B340" s="60"/>
      <c r="C340" s="62" t="s">
        <v>318</v>
      </c>
      <c r="D340" s="62">
        <v>0.4</v>
      </c>
      <c r="H340" s="60"/>
      <c r="I340" s="60"/>
      <c r="J340" s="60"/>
      <c r="K340" s="60"/>
    </row>
    <row r="341" spans="1:11" ht="15.75" customHeight="1" x14ac:dyDescent="0.25">
      <c r="A341" s="60" t="s">
        <v>291</v>
      </c>
      <c r="B341" s="60"/>
      <c r="C341" s="62" t="s">
        <v>292</v>
      </c>
      <c r="D341" s="62">
        <v>1.1000000000000001</v>
      </c>
      <c r="H341" s="60"/>
      <c r="I341" s="60"/>
      <c r="J341" s="60"/>
      <c r="K341" s="60"/>
    </row>
    <row r="342" spans="1:11" ht="15.75" customHeight="1" x14ac:dyDescent="0.25">
      <c r="A342" s="60" t="s">
        <v>320</v>
      </c>
      <c r="B342" s="60"/>
      <c r="C342" s="62" t="s">
        <v>294</v>
      </c>
      <c r="D342" s="62">
        <v>0.6</v>
      </c>
      <c r="H342" s="60"/>
      <c r="I342" s="60"/>
      <c r="J342" s="60"/>
      <c r="K342" s="60"/>
    </row>
    <row r="343" spans="1:11" ht="15.75" customHeight="1" x14ac:dyDescent="0.25">
      <c r="A343" s="60" t="s">
        <v>330</v>
      </c>
      <c r="B343" s="60"/>
      <c r="C343" s="62" t="s">
        <v>322</v>
      </c>
      <c r="D343" s="62">
        <v>1.2</v>
      </c>
      <c r="H343" s="60"/>
      <c r="I343" s="60"/>
      <c r="J343" s="60"/>
      <c r="K343" s="60"/>
    </row>
    <row r="344" spans="1:11" ht="15.75" customHeight="1" x14ac:dyDescent="0.25">
      <c r="A344" s="60" t="s">
        <v>297</v>
      </c>
      <c r="B344" s="60"/>
      <c r="C344" s="62" t="s">
        <v>298</v>
      </c>
      <c r="D344" s="62">
        <v>10000</v>
      </c>
      <c r="H344" s="60"/>
      <c r="I344" s="60"/>
      <c r="J344" s="60"/>
      <c r="K344" s="60"/>
    </row>
    <row r="345" spans="1:11" ht="15.75" customHeight="1" x14ac:dyDescent="0.25">
      <c r="A345" s="60" t="s">
        <v>299</v>
      </c>
      <c r="B345" s="60"/>
      <c r="C345" s="62" t="s">
        <v>331</v>
      </c>
      <c r="D345" s="62">
        <v>0</v>
      </c>
      <c r="H345" s="60"/>
      <c r="I345" s="60"/>
      <c r="J345" s="60"/>
      <c r="K345" s="60"/>
    </row>
    <row r="346" spans="1:11" ht="15.75" customHeight="1" x14ac:dyDescent="0.25">
      <c r="A346" s="60" t="s">
        <v>301</v>
      </c>
      <c r="B346" s="60"/>
      <c r="C346" s="60"/>
      <c r="D346" s="62"/>
      <c r="H346" s="60"/>
      <c r="I346" s="60"/>
      <c r="J346" s="60"/>
      <c r="K346" s="60"/>
    </row>
    <row r="347" spans="1:11" ht="15.75" customHeight="1" x14ac:dyDescent="0.25">
      <c r="A347" s="60" t="s">
        <v>302</v>
      </c>
      <c r="B347" s="60"/>
      <c r="C347" s="60"/>
      <c r="D347" s="62"/>
      <c r="H347" s="60"/>
      <c r="I347" s="60"/>
      <c r="J347" s="60"/>
      <c r="K347" s="60"/>
    </row>
    <row r="348" spans="1:11" ht="15.75" customHeight="1" x14ac:dyDescent="0.25">
      <c r="A348" s="62" t="s">
        <v>303</v>
      </c>
      <c r="B348" s="60"/>
      <c r="C348" s="62" t="s">
        <v>324</v>
      </c>
      <c r="D348" s="64">
        <f>D324*D325*D336*D332*D338*D340*1*1*1*D342*D343*1000000/3600*(1-D345)</f>
        <v>6.4000000000000012E-3</v>
      </c>
      <c r="H348" s="60"/>
      <c r="I348" s="60"/>
      <c r="J348" s="60"/>
      <c r="K348" s="60"/>
    </row>
    <row r="349" spans="1:11" ht="15.75" customHeight="1" x14ac:dyDescent="0.25">
      <c r="A349" s="60" t="s">
        <v>498</v>
      </c>
      <c r="B349" s="60"/>
      <c r="C349" s="60"/>
      <c r="D349" s="62"/>
      <c r="H349" s="60"/>
      <c r="I349" s="60"/>
      <c r="J349" s="60"/>
      <c r="K349" s="60"/>
    </row>
    <row r="350" spans="1:11" ht="15.75" customHeight="1" x14ac:dyDescent="0.25">
      <c r="A350" s="62" t="s">
        <v>334</v>
      </c>
      <c r="B350" s="60"/>
      <c r="C350" s="62" t="s">
        <v>306</v>
      </c>
      <c r="D350" s="62">
        <f>D324*D325*D334*D332*D338*D340*1*1*1*D342*D344*(1-D345)</f>
        <v>0.19200000000000003</v>
      </c>
      <c r="H350" s="60"/>
      <c r="I350" s="60"/>
      <c r="J350" s="60"/>
      <c r="K350" s="60"/>
    </row>
    <row r="351" spans="1:11" ht="15.75" customHeight="1" x14ac:dyDescent="0.25">
      <c r="A351" s="66"/>
      <c r="B351" s="66"/>
      <c r="C351" s="67"/>
      <c r="D351" s="68"/>
      <c r="H351" s="66"/>
      <c r="I351" s="66"/>
      <c r="J351" s="66"/>
      <c r="K351" s="66"/>
    </row>
    <row r="352" spans="1:11" ht="15.75" customHeight="1" x14ac:dyDescent="0.25">
      <c r="A352" s="37" t="s">
        <v>527</v>
      </c>
      <c r="B352" s="66"/>
      <c r="C352" s="67"/>
      <c r="D352" s="67"/>
      <c r="H352" s="66"/>
      <c r="I352" s="66"/>
      <c r="J352" s="66"/>
      <c r="K352" s="66"/>
    </row>
    <row r="353" spans="1:11" ht="15.75" customHeight="1" x14ac:dyDescent="0.25">
      <c r="A353" s="60" t="s">
        <v>240</v>
      </c>
      <c r="B353" s="60"/>
      <c r="C353" s="62" t="s">
        <v>239</v>
      </c>
      <c r="D353" s="62">
        <v>0.4</v>
      </c>
      <c r="H353" s="60"/>
      <c r="I353" s="60"/>
      <c r="J353" s="60"/>
      <c r="K353" s="60"/>
    </row>
    <row r="354" spans="1:11" ht="15.75" customHeight="1" x14ac:dyDescent="0.25">
      <c r="A354" s="60" t="s">
        <v>262</v>
      </c>
      <c r="B354" s="60"/>
      <c r="C354" s="60"/>
      <c r="D354" s="60"/>
      <c r="E354" s="60"/>
      <c r="F354" s="60"/>
      <c r="H354" s="60"/>
      <c r="I354" s="60"/>
      <c r="J354" s="60"/>
      <c r="K354" s="60"/>
    </row>
    <row r="355" spans="1:11" ht="15.75" customHeight="1" x14ac:dyDescent="0.25">
      <c r="A355" s="60" t="s">
        <v>263</v>
      </c>
      <c r="B355" s="60"/>
      <c r="C355" s="60"/>
      <c r="D355" s="60"/>
      <c r="E355" s="60"/>
      <c r="F355" s="60"/>
      <c r="H355" s="60"/>
      <c r="I355" s="60"/>
      <c r="J355" s="60"/>
      <c r="K355" s="60"/>
    </row>
    <row r="356" spans="1:11" ht="15.75" customHeight="1" x14ac:dyDescent="0.25">
      <c r="A356" s="60" t="s">
        <v>264</v>
      </c>
      <c r="B356" s="60"/>
      <c r="C356" s="60"/>
      <c r="D356" s="60"/>
      <c r="E356" s="60"/>
      <c r="F356" s="60"/>
      <c r="H356" s="60"/>
      <c r="I356" s="60"/>
      <c r="J356" s="60"/>
      <c r="K356" s="60"/>
    </row>
    <row r="357" spans="1:11" ht="15.75" customHeight="1" x14ac:dyDescent="0.25">
      <c r="A357" s="60" t="s">
        <v>265</v>
      </c>
      <c r="B357" s="60"/>
      <c r="C357" s="62" t="s">
        <v>266</v>
      </c>
      <c r="D357" s="62">
        <v>0.04</v>
      </c>
      <c r="H357" s="60"/>
      <c r="I357" s="60"/>
      <c r="J357" s="60"/>
      <c r="K357" s="60"/>
    </row>
    <row r="358" spans="1:11" ht="15.75" customHeight="1" x14ac:dyDescent="0.25">
      <c r="A358" s="60" t="s">
        <v>267</v>
      </c>
      <c r="B358" s="60"/>
      <c r="C358" s="62" t="s">
        <v>268</v>
      </c>
      <c r="D358" s="62">
        <v>0.02</v>
      </c>
      <c r="H358" s="60"/>
      <c r="I358" s="60"/>
      <c r="J358" s="60"/>
      <c r="K358" s="60"/>
    </row>
    <row r="359" spans="1:11" ht="15.75" customHeight="1" x14ac:dyDescent="0.25">
      <c r="A359" s="63" t="s">
        <v>269</v>
      </c>
      <c r="B359" s="60"/>
      <c r="C359" s="60"/>
      <c r="D359" s="60"/>
      <c r="E359" s="60"/>
      <c r="F359" s="62"/>
      <c r="H359" s="60"/>
      <c r="I359" s="60"/>
      <c r="J359" s="60"/>
      <c r="K359" s="60"/>
    </row>
    <row r="360" spans="1:11" ht="15.75" customHeight="1" x14ac:dyDescent="0.25">
      <c r="A360" s="63" t="s">
        <v>270</v>
      </c>
      <c r="B360" s="60"/>
      <c r="C360" s="60"/>
      <c r="D360" s="60"/>
      <c r="E360" s="60"/>
      <c r="F360" s="62"/>
      <c r="H360" s="60"/>
      <c r="I360" s="60"/>
      <c r="J360" s="60"/>
      <c r="K360" s="60"/>
    </row>
    <row r="361" spans="1:11" ht="15.75" customHeight="1" x14ac:dyDescent="0.25">
      <c r="A361" s="60" t="s">
        <v>271</v>
      </c>
      <c r="B361" s="60"/>
      <c r="C361" s="60"/>
      <c r="D361" s="60"/>
      <c r="E361" s="60"/>
      <c r="F361" s="62"/>
      <c r="H361" s="60"/>
      <c r="I361" s="60"/>
      <c r="J361" s="60"/>
      <c r="K361" s="60"/>
    </row>
    <row r="362" spans="1:11" ht="15.75" customHeight="1" x14ac:dyDescent="0.25">
      <c r="A362" s="60" t="s">
        <v>530</v>
      </c>
      <c r="B362" s="60"/>
      <c r="C362" s="60"/>
      <c r="D362" s="60"/>
      <c r="E362" s="60"/>
      <c r="F362" s="62"/>
      <c r="H362" s="60"/>
      <c r="I362" s="60"/>
      <c r="J362" s="60"/>
      <c r="K362" s="60"/>
    </row>
    <row r="363" spans="1:11" ht="15.75" customHeight="1" x14ac:dyDescent="0.25">
      <c r="A363" s="60" t="s">
        <v>273</v>
      </c>
      <c r="B363" s="60"/>
      <c r="C363" s="60"/>
      <c r="D363" s="60"/>
      <c r="E363" s="60"/>
      <c r="F363" s="62"/>
      <c r="H363" s="60"/>
      <c r="I363" s="60"/>
      <c r="J363" s="60"/>
      <c r="K363" s="60"/>
    </row>
    <row r="364" spans="1:11" ht="15.75" customHeight="1" x14ac:dyDescent="0.25">
      <c r="A364" s="60" t="s">
        <v>274</v>
      </c>
      <c r="B364" s="60"/>
      <c r="C364" s="62" t="s">
        <v>275</v>
      </c>
      <c r="D364" s="62">
        <v>0.1</v>
      </c>
      <c r="H364" s="60"/>
      <c r="I364" s="60"/>
      <c r="J364" s="60"/>
      <c r="K364" s="60"/>
    </row>
    <row r="365" spans="1:11" ht="15.75" customHeight="1" x14ac:dyDescent="0.25">
      <c r="A365" s="60" t="s">
        <v>276</v>
      </c>
      <c r="B365" s="60"/>
      <c r="C365" s="62" t="s">
        <v>277</v>
      </c>
      <c r="D365" s="62">
        <v>1</v>
      </c>
      <c r="H365" s="60"/>
      <c r="I365" s="60"/>
      <c r="J365" s="60"/>
      <c r="K365" s="60"/>
    </row>
    <row r="366" spans="1:11" ht="15.75" customHeight="1" x14ac:dyDescent="0.25">
      <c r="A366" s="60" t="s">
        <v>278</v>
      </c>
      <c r="B366" s="60"/>
      <c r="C366" s="62" t="s">
        <v>279</v>
      </c>
      <c r="D366" s="62">
        <v>1</v>
      </c>
      <c r="H366" s="60"/>
      <c r="I366" s="60"/>
      <c r="J366" s="60"/>
      <c r="K366" s="60"/>
    </row>
    <row r="367" spans="1:11" ht="15.75" customHeight="1" x14ac:dyDescent="0.25">
      <c r="A367" s="60" t="s">
        <v>280</v>
      </c>
      <c r="B367" s="60"/>
      <c r="C367" s="62" t="s">
        <v>281</v>
      </c>
      <c r="D367" s="62">
        <v>2</v>
      </c>
      <c r="H367" s="60"/>
      <c r="I367" s="60"/>
      <c r="J367" s="60"/>
      <c r="K367" s="60"/>
    </row>
    <row r="368" spans="1:11" ht="15.75" customHeight="1" x14ac:dyDescent="0.25">
      <c r="A368" s="60" t="s">
        <v>282</v>
      </c>
      <c r="B368" s="60"/>
      <c r="C368" s="62" t="s">
        <v>283</v>
      </c>
      <c r="D368" s="62">
        <v>1</v>
      </c>
      <c r="H368" s="60"/>
      <c r="I368" s="60"/>
      <c r="J368" s="60"/>
      <c r="K368" s="60"/>
    </row>
    <row r="369" spans="1:11" ht="15.75" customHeight="1" x14ac:dyDescent="0.25">
      <c r="A369" s="60" t="s">
        <v>284</v>
      </c>
      <c r="B369" s="60"/>
      <c r="C369" s="62" t="s">
        <v>285</v>
      </c>
      <c r="D369" s="62">
        <v>3</v>
      </c>
      <c r="H369" s="60"/>
      <c r="I369" s="60"/>
      <c r="J369" s="60"/>
      <c r="K369" s="60"/>
    </row>
    <row r="370" spans="1:11" ht="15.75" customHeight="1" x14ac:dyDescent="0.25">
      <c r="A370" s="60" t="s">
        <v>286</v>
      </c>
      <c r="B370" s="60"/>
      <c r="C370" s="62" t="s">
        <v>253</v>
      </c>
      <c r="D370" s="62">
        <v>0.8</v>
      </c>
      <c r="H370" s="60"/>
      <c r="I370" s="60"/>
      <c r="J370" s="60"/>
      <c r="K370" s="60"/>
    </row>
    <row r="371" spans="1:11" ht="15.75" customHeight="1" x14ac:dyDescent="0.25">
      <c r="A371" s="60" t="s">
        <v>287</v>
      </c>
      <c r="B371" s="60"/>
      <c r="C371" s="62" t="s">
        <v>288</v>
      </c>
      <c r="D371" s="62">
        <v>10</v>
      </c>
      <c r="H371" s="60"/>
      <c r="I371" s="60"/>
      <c r="J371" s="60"/>
      <c r="K371" s="60"/>
    </row>
    <row r="372" spans="1:11" ht="15.75" customHeight="1" x14ac:dyDescent="0.25">
      <c r="A372" s="60" t="s">
        <v>289</v>
      </c>
      <c r="B372" s="60"/>
      <c r="C372" s="62" t="s">
        <v>290</v>
      </c>
      <c r="D372" s="62">
        <v>0.5</v>
      </c>
      <c r="H372" s="60"/>
      <c r="I372" s="60"/>
      <c r="J372" s="60"/>
      <c r="K372" s="60"/>
    </row>
    <row r="373" spans="1:11" ht="15.75" customHeight="1" x14ac:dyDescent="0.25">
      <c r="A373" s="60" t="s">
        <v>291</v>
      </c>
      <c r="B373" s="60"/>
      <c r="C373" s="62" t="s">
        <v>292</v>
      </c>
      <c r="D373" s="62">
        <v>1.1000000000000001</v>
      </c>
      <c r="H373" s="60"/>
      <c r="I373" s="60"/>
      <c r="J373" s="60"/>
      <c r="K373" s="60"/>
    </row>
    <row r="374" spans="1:11" ht="15.75" customHeight="1" x14ac:dyDescent="0.25">
      <c r="A374" s="60" t="s">
        <v>293</v>
      </c>
      <c r="B374" s="60"/>
      <c r="C374" s="62" t="s">
        <v>294</v>
      </c>
      <c r="D374" s="62">
        <v>0.6</v>
      </c>
      <c r="H374" s="60"/>
      <c r="I374" s="60"/>
      <c r="J374" s="60"/>
      <c r="K374" s="60"/>
    </row>
    <row r="375" spans="1:11" ht="15.75" customHeight="1" x14ac:dyDescent="0.25">
      <c r="A375" s="60" t="s">
        <v>295</v>
      </c>
      <c r="B375" s="60"/>
      <c r="C375" s="62" t="s">
        <v>296</v>
      </c>
      <c r="D375" s="62">
        <v>30</v>
      </c>
      <c r="H375" s="60"/>
      <c r="I375" s="60"/>
      <c r="J375" s="60"/>
      <c r="K375" s="60"/>
    </row>
    <row r="376" spans="1:11" ht="15.75" customHeight="1" x14ac:dyDescent="0.25">
      <c r="A376" s="60" t="s">
        <v>297</v>
      </c>
      <c r="B376" s="60"/>
      <c r="C376" s="62" t="s">
        <v>298</v>
      </c>
      <c r="D376" s="62">
        <v>150000</v>
      </c>
      <c r="H376" s="60"/>
      <c r="I376" s="60"/>
      <c r="J376" s="60"/>
      <c r="K376" s="60"/>
    </row>
    <row r="377" spans="1:11" ht="15.75" customHeight="1" x14ac:dyDescent="0.25">
      <c r="A377" s="60" t="s">
        <v>299</v>
      </c>
      <c r="B377" s="60"/>
      <c r="C377" s="62" t="s">
        <v>300</v>
      </c>
      <c r="D377" s="62">
        <v>0</v>
      </c>
      <c r="H377" s="60"/>
      <c r="I377" s="60"/>
      <c r="J377" s="60"/>
      <c r="K377" s="60"/>
    </row>
    <row r="378" spans="1:11" ht="15.75" customHeight="1" x14ac:dyDescent="0.25">
      <c r="A378" s="60" t="s">
        <v>349</v>
      </c>
      <c r="B378" s="60"/>
      <c r="C378" s="60"/>
      <c r="D378" s="62"/>
      <c r="H378" s="60"/>
      <c r="I378" s="60"/>
      <c r="J378" s="60"/>
      <c r="K378" s="60"/>
    </row>
    <row r="379" spans="1:11" ht="15.75" customHeight="1" x14ac:dyDescent="0.25">
      <c r="A379" s="60" t="s">
        <v>302</v>
      </c>
      <c r="B379" s="60"/>
      <c r="C379" s="60"/>
      <c r="D379" s="62"/>
      <c r="H379" s="60"/>
      <c r="I379" s="60"/>
      <c r="J379" s="60"/>
      <c r="K379" s="60"/>
    </row>
    <row r="380" spans="1:11" ht="15.75" customHeight="1" x14ac:dyDescent="0.25">
      <c r="A380" s="62" t="s">
        <v>303</v>
      </c>
      <c r="B380" s="60"/>
      <c r="C380" s="62" t="s">
        <v>304</v>
      </c>
      <c r="D380" s="64">
        <f>D357*D358*D368*D364*D370*D372*1*1*1*D374*D375*1000000/3600*(1-D377)</f>
        <v>0.16000000000000003</v>
      </c>
      <c r="H380" s="60"/>
      <c r="I380" s="60"/>
      <c r="J380" s="60"/>
      <c r="K380" s="60"/>
    </row>
    <row r="381" spans="1:11" ht="15.75" customHeight="1" x14ac:dyDescent="0.25">
      <c r="A381" s="60" t="s">
        <v>500</v>
      </c>
      <c r="B381" s="60"/>
      <c r="C381" s="60"/>
      <c r="D381" s="62"/>
      <c r="H381" s="60"/>
      <c r="I381" s="60"/>
      <c r="J381" s="60"/>
      <c r="K381" s="60"/>
    </row>
    <row r="382" spans="1:11" ht="15.75" customHeight="1" x14ac:dyDescent="0.25">
      <c r="A382" s="62" t="s">
        <v>305</v>
      </c>
      <c r="B382" s="60"/>
      <c r="C382" s="62" t="s">
        <v>306</v>
      </c>
      <c r="D382" s="65">
        <f>D357*D358*D366*D364*D370*D372*1*1*1*D374*D376*(1-D377)</f>
        <v>2.8800000000000003</v>
      </c>
      <c r="H382" s="60"/>
      <c r="I382" s="60"/>
      <c r="J382" s="60"/>
      <c r="K382" s="60"/>
    </row>
    <row r="383" spans="1:11" ht="15.75" customHeight="1" x14ac:dyDescent="0.25">
      <c r="A383" s="60"/>
      <c r="B383" s="60"/>
      <c r="C383" s="60"/>
      <c r="D383" s="62"/>
      <c r="H383" s="60"/>
      <c r="I383" s="60"/>
      <c r="J383" s="60"/>
      <c r="K383" s="60"/>
    </row>
    <row r="384" spans="1:11" ht="15.75" customHeight="1" x14ac:dyDescent="0.25">
      <c r="A384" s="60" t="s">
        <v>263</v>
      </c>
      <c r="B384" s="60"/>
      <c r="C384" s="60"/>
      <c r="D384" s="62"/>
      <c r="H384" s="60"/>
      <c r="I384" s="60"/>
      <c r="J384" s="60"/>
      <c r="K384" s="60"/>
    </row>
    <row r="385" spans="1:11" ht="15.75" customHeight="1" x14ac:dyDescent="0.25">
      <c r="A385" s="60" t="s">
        <v>536</v>
      </c>
      <c r="B385" s="60"/>
      <c r="C385" s="60"/>
      <c r="D385" s="62"/>
      <c r="H385" s="60"/>
      <c r="I385" s="60"/>
      <c r="J385" s="60"/>
      <c r="K385" s="60"/>
    </row>
    <row r="386" spans="1:11" ht="15.75" customHeight="1" x14ac:dyDescent="0.25">
      <c r="A386" s="60" t="s">
        <v>265</v>
      </c>
      <c r="B386" s="60"/>
      <c r="C386" s="62" t="s">
        <v>266</v>
      </c>
      <c r="D386" s="62">
        <v>0.04</v>
      </c>
      <c r="H386" s="60"/>
      <c r="I386" s="60"/>
      <c r="J386" s="60"/>
      <c r="K386" s="60"/>
    </row>
    <row r="387" spans="1:11" ht="15.75" customHeight="1" x14ac:dyDescent="0.25">
      <c r="A387" s="60" t="s">
        <v>267</v>
      </c>
      <c r="B387" s="60"/>
      <c r="C387" s="62" t="s">
        <v>309</v>
      </c>
      <c r="D387" s="62">
        <v>0.02</v>
      </c>
      <c r="H387" s="60"/>
      <c r="I387" s="60"/>
      <c r="J387" s="60"/>
      <c r="K387" s="60"/>
    </row>
    <row r="388" spans="1:11" ht="15.75" customHeight="1" x14ac:dyDescent="0.25">
      <c r="A388" s="63" t="s">
        <v>310</v>
      </c>
      <c r="B388" s="60"/>
      <c r="C388" s="60"/>
      <c r="D388" s="62"/>
      <c r="H388" s="60"/>
      <c r="I388" s="60"/>
      <c r="J388" s="60"/>
      <c r="K388" s="60"/>
    </row>
    <row r="389" spans="1:11" ht="15.75" customHeight="1" x14ac:dyDescent="0.25">
      <c r="A389" s="60" t="s">
        <v>271</v>
      </c>
      <c r="B389" s="60"/>
      <c r="C389" s="60"/>
      <c r="D389" s="62"/>
      <c r="H389" s="60"/>
      <c r="I389" s="60"/>
      <c r="J389" s="60"/>
      <c r="K389" s="60"/>
    </row>
    <row r="390" spans="1:11" ht="15.75" customHeight="1" x14ac:dyDescent="0.25">
      <c r="A390" s="60" t="s">
        <v>530</v>
      </c>
      <c r="B390" s="60"/>
      <c r="C390" s="60"/>
      <c r="D390" s="62"/>
      <c r="H390" s="60"/>
      <c r="I390" s="60"/>
      <c r="J390" s="60"/>
      <c r="K390" s="60"/>
    </row>
    <row r="391" spans="1:11" ht="15.75" customHeight="1" x14ac:dyDescent="0.25">
      <c r="A391" s="60" t="s">
        <v>273</v>
      </c>
      <c r="B391" s="60"/>
      <c r="C391" s="60"/>
      <c r="D391" s="62"/>
      <c r="H391" s="60"/>
      <c r="I391" s="60"/>
      <c r="J391" s="60"/>
      <c r="K391" s="60"/>
    </row>
    <row r="392" spans="1:11" ht="15.75" customHeight="1" x14ac:dyDescent="0.25">
      <c r="A392" s="60" t="s">
        <v>274</v>
      </c>
      <c r="B392" s="60"/>
      <c r="C392" s="62" t="s">
        <v>311</v>
      </c>
      <c r="D392" s="62">
        <v>0.1</v>
      </c>
      <c r="H392" s="60"/>
      <c r="I392" s="60"/>
      <c r="J392" s="60"/>
      <c r="K392" s="60"/>
    </row>
    <row r="393" spans="1:11" ht="15.75" customHeight="1" x14ac:dyDescent="0.25">
      <c r="A393" s="60" t="s">
        <v>312</v>
      </c>
      <c r="B393" s="60"/>
      <c r="C393" s="62" t="s">
        <v>277</v>
      </c>
      <c r="D393" s="62">
        <v>1</v>
      </c>
      <c r="H393" s="60"/>
      <c r="I393" s="60"/>
      <c r="J393" s="60"/>
      <c r="K393" s="60"/>
    </row>
    <row r="394" spans="1:11" ht="15.75" customHeight="1" x14ac:dyDescent="0.25">
      <c r="A394" s="60" t="s">
        <v>278</v>
      </c>
      <c r="B394" s="60"/>
      <c r="C394" s="62" t="s">
        <v>313</v>
      </c>
      <c r="D394" s="62">
        <v>1</v>
      </c>
      <c r="H394" s="60"/>
      <c r="I394" s="60"/>
      <c r="J394" s="60"/>
      <c r="K394" s="60"/>
    </row>
    <row r="395" spans="1:11" ht="15.75" customHeight="1" x14ac:dyDescent="0.25">
      <c r="A395" s="60" t="s">
        <v>280</v>
      </c>
      <c r="B395" s="60"/>
      <c r="C395" s="62" t="s">
        <v>314</v>
      </c>
      <c r="D395" s="62">
        <v>2</v>
      </c>
      <c r="H395" s="60"/>
      <c r="I395" s="60"/>
      <c r="J395" s="60"/>
      <c r="K395" s="60"/>
    </row>
    <row r="396" spans="1:11" ht="15.75" customHeight="1" x14ac:dyDescent="0.25">
      <c r="A396" s="60" t="s">
        <v>282</v>
      </c>
      <c r="B396" s="60"/>
      <c r="C396" s="62" t="s">
        <v>283</v>
      </c>
      <c r="D396" s="62">
        <v>1</v>
      </c>
      <c r="H396" s="60"/>
      <c r="I396" s="60"/>
      <c r="J396" s="60"/>
      <c r="K396" s="60"/>
    </row>
    <row r="397" spans="1:11" ht="15.75" customHeight="1" x14ac:dyDescent="0.25">
      <c r="A397" s="60" t="s">
        <v>315</v>
      </c>
      <c r="B397" s="60"/>
      <c r="C397" s="62" t="s">
        <v>285</v>
      </c>
      <c r="D397" s="62">
        <v>0</v>
      </c>
      <c r="H397" s="60"/>
      <c r="I397" s="60"/>
      <c r="J397" s="60"/>
      <c r="K397" s="60"/>
    </row>
    <row r="398" spans="1:11" ht="15.75" customHeight="1" x14ac:dyDescent="0.25">
      <c r="A398" s="60" t="s">
        <v>286</v>
      </c>
      <c r="B398" s="60"/>
      <c r="C398" s="62" t="s">
        <v>253</v>
      </c>
      <c r="D398" s="62">
        <v>1</v>
      </c>
      <c r="H398" s="60"/>
      <c r="I398" s="60"/>
      <c r="J398" s="60"/>
      <c r="K398" s="60"/>
    </row>
    <row r="399" spans="1:11" ht="15.75" customHeight="1" x14ac:dyDescent="0.25">
      <c r="A399" s="60" t="s">
        <v>316</v>
      </c>
      <c r="B399" s="60"/>
      <c r="C399" s="62" t="s">
        <v>288</v>
      </c>
      <c r="D399" s="62">
        <v>40</v>
      </c>
      <c r="H399" s="60"/>
      <c r="I399" s="60"/>
      <c r="J399" s="60"/>
      <c r="K399" s="60"/>
    </row>
    <row r="400" spans="1:11" ht="15.75" customHeight="1" x14ac:dyDescent="0.25">
      <c r="A400" s="60" t="s">
        <v>317</v>
      </c>
      <c r="B400" s="60"/>
      <c r="C400" s="62" t="s">
        <v>318</v>
      </c>
      <c r="D400" s="62">
        <v>0.5</v>
      </c>
      <c r="H400" s="60"/>
      <c r="I400" s="60"/>
      <c r="J400" s="60"/>
      <c r="K400" s="60"/>
    </row>
    <row r="401" spans="1:11" ht="15.75" customHeight="1" x14ac:dyDescent="0.25">
      <c r="A401" s="60" t="s">
        <v>291</v>
      </c>
      <c r="B401" s="60"/>
      <c r="C401" s="62" t="s">
        <v>319</v>
      </c>
      <c r="D401" s="62">
        <v>1.1000000000000001</v>
      </c>
      <c r="H401" s="60"/>
      <c r="I401" s="60"/>
      <c r="J401" s="60"/>
      <c r="K401" s="60"/>
    </row>
    <row r="402" spans="1:11" ht="15.75" customHeight="1" x14ac:dyDescent="0.25">
      <c r="A402" s="60" t="s">
        <v>320</v>
      </c>
      <c r="B402" s="60"/>
      <c r="C402" s="62" t="s">
        <v>294</v>
      </c>
      <c r="D402" s="62">
        <v>0.6</v>
      </c>
      <c r="H402" s="60"/>
      <c r="I402" s="60"/>
      <c r="J402" s="60"/>
      <c r="K402" s="60"/>
    </row>
    <row r="403" spans="1:11" ht="15.75" customHeight="1" x14ac:dyDescent="0.25">
      <c r="A403" s="60" t="s">
        <v>321</v>
      </c>
      <c r="B403" s="60"/>
      <c r="C403" s="62" t="s">
        <v>322</v>
      </c>
      <c r="D403" s="62">
        <v>30</v>
      </c>
      <c r="H403" s="60"/>
      <c r="I403" s="60"/>
      <c r="J403" s="60"/>
      <c r="K403" s="60"/>
    </row>
    <row r="404" spans="1:11" ht="15.75" customHeight="1" x14ac:dyDescent="0.25">
      <c r="A404" s="60" t="s">
        <v>297</v>
      </c>
      <c r="B404" s="60"/>
      <c r="C404" s="62" t="s">
        <v>298</v>
      </c>
      <c r="D404" s="62">
        <v>130000</v>
      </c>
      <c r="H404" s="60"/>
      <c r="I404" s="60"/>
      <c r="J404" s="60"/>
      <c r="K404" s="60"/>
    </row>
    <row r="405" spans="1:11" ht="15.75" customHeight="1" x14ac:dyDescent="0.25">
      <c r="A405" s="60" t="s">
        <v>299</v>
      </c>
      <c r="B405" s="60"/>
      <c r="C405" s="62" t="s">
        <v>300</v>
      </c>
      <c r="D405" s="62">
        <f>0</f>
        <v>0</v>
      </c>
      <c r="H405" s="60"/>
      <c r="I405" s="60"/>
      <c r="J405" s="60"/>
      <c r="K405" s="60"/>
    </row>
    <row r="406" spans="1:11" ht="15.75" customHeight="1" x14ac:dyDescent="0.25">
      <c r="A406" s="60" t="s">
        <v>349</v>
      </c>
      <c r="B406" s="60"/>
      <c r="C406" s="60"/>
      <c r="D406" s="62"/>
      <c r="H406" s="60"/>
      <c r="I406" s="60"/>
      <c r="J406" s="60"/>
      <c r="K406" s="60"/>
    </row>
    <row r="407" spans="1:11" ht="15.75" customHeight="1" x14ac:dyDescent="0.25">
      <c r="A407" s="60" t="s">
        <v>323</v>
      </c>
      <c r="B407" s="60"/>
      <c r="C407" s="60"/>
      <c r="D407" s="62"/>
      <c r="H407" s="60"/>
      <c r="I407" s="60"/>
      <c r="J407" s="60"/>
      <c r="K407" s="60"/>
    </row>
    <row r="408" spans="1:11" ht="15.75" customHeight="1" x14ac:dyDescent="0.25">
      <c r="A408" s="62" t="s">
        <v>303</v>
      </c>
      <c r="B408" s="60"/>
      <c r="C408" s="62" t="s">
        <v>324</v>
      </c>
      <c r="D408" s="64">
        <f>D386*D387*D396*D392*D398*D400*1*1*1*D402*D403*1000000/3600*(1-D405)</f>
        <v>0.2</v>
      </c>
      <c r="H408" s="60"/>
      <c r="I408" s="60"/>
      <c r="J408" s="60"/>
      <c r="K408" s="60"/>
    </row>
    <row r="409" spans="1:11" ht="15.75" customHeight="1" x14ac:dyDescent="0.25">
      <c r="A409" s="60" t="s">
        <v>497</v>
      </c>
      <c r="B409" s="60"/>
      <c r="C409" s="60"/>
      <c r="D409" s="62"/>
      <c r="H409" s="60"/>
      <c r="I409" s="60"/>
      <c r="J409" s="60"/>
      <c r="K409" s="60"/>
    </row>
    <row r="410" spans="1:11" ht="15.75" customHeight="1" x14ac:dyDescent="0.25">
      <c r="A410" s="62" t="s">
        <v>325</v>
      </c>
      <c r="B410" s="60"/>
      <c r="C410" s="62" t="s">
        <v>326</v>
      </c>
      <c r="D410" s="65">
        <f>D386*D387*D394*D392*D398*D400*1*1*1*D402*D404*(1-D405)</f>
        <v>3.12</v>
      </c>
      <c r="H410" s="60"/>
      <c r="I410" s="60"/>
      <c r="J410" s="60"/>
      <c r="K410" s="60"/>
    </row>
    <row r="411" spans="1:11" ht="15.75" customHeight="1" x14ac:dyDescent="0.25">
      <c r="A411" s="66"/>
      <c r="B411" s="66"/>
      <c r="C411" s="67"/>
      <c r="D411" s="69"/>
      <c r="H411" s="66"/>
      <c r="I411" s="66"/>
      <c r="J411" s="66"/>
      <c r="K411" s="66"/>
    </row>
    <row r="412" spans="1:11" ht="15.75" customHeight="1" x14ac:dyDescent="0.25">
      <c r="A412" s="60" t="s">
        <v>263</v>
      </c>
      <c r="B412" s="60"/>
      <c r="C412" s="60"/>
      <c r="D412" s="62"/>
      <c r="H412" s="60"/>
      <c r="I412" s="60"/>
      <c r="J412" s="60"/>
      <c r="K412" s="60"/>
    </row>
    <row r="413" spans="1:11" ht="15.75" customHeight="1" x14ac:dyDescent="0.25">
      <c r="A413" s="60" t="s">
        <v>327</v>
      </c>
      <c r="B413" s="60"/>
      <c r="C413" s="60"/>
      <c r="D413" s="62"/>
      <c r="H413" s="60"/>
      <c r="I413" s="60"/>
      <c r="J413" s="60"/>
      <c r="K413" s="60"/>
    </row>
    <row r="414" spans="1:11" ht="15.75" customHeight="1" x14ac:dyDescent="0.25">
      <c r="A414" s="60" t="s">
        <v>265</v>
      </c>
      <c r="B414" s="60"/>
      <c r="C414" s="62" t="s">
        <v>266</v>
      </c>
      <c r="D414" s="62">
        <v>0.05</v>
      </c>
      <c r="H414" s="60"/>
      <c r="I414" s="60"/>
      <c r="J414" s="60"/>
      <c r="K414" s="60"/>
    </row>
    <row r="415" spans="1:11" ht="15.75" customHeight="1" x14ac:dyDescent="0.25">
      <c r="A415" s="60" t="s">
        <v>267</v>
      </c>
      <c r="B415" s="60"/>
      <c r="C415" s="62" t="s">
        <v>309</v>
      </c>
      <c r="D415" s="62">
        <v>0.02</v>
      </c>
      <c r="H415" s="60"/>
      <c r="I415" s="60"/>
      <c r="J415" s="60"/>
      <c r="K415" s="60"/>
    </row>
    <row r="416" spans="1:11" ht="15.75" customHeight="1" x14ac:dyDescent="0.25">
      <c r="A416" s="63" t="s">
        <v>269</v>
      </c>
      <c r="B416" s="60"/>
      <c r="C416" s="60"/>
      <c r="D416" s="60"/>
      <c r="E416" s="60"/>
      <c r="F416" s="62"/>
      <c r="H416" s="60"/>
      <c r="I416" s="60"/>
      <c r="J416" s="60"/>
      <c r="K416" s="60"/>
    </row>
    <row r="417" spans="1:11" ht="15.75" customHeight="1" x14ac:dyDescent="0.25">
      <c r="A417" s="63" t="s">
        <v>270</v>
      </c>
      <c r="B417" s="60"/>
      <c r="C417" s="60"/>
      <c r="D417" s="60"/>
      <c r="E417" s="60"/>
      <c r="F417" s="62"/>
      <c r="H417" s="60"/>
      <c r="I417" s="60"/>
      <c r="J417" s="60"/>
      <c r="K417" s="60"/>
    </row>
    <row r="418" spans="1:11" ht="15.75" customHeight="1" x14ac:dyDescent="0.25">
      <c r="A418" s="60" t="s">
        <v>271</v>
      </c>
      <c r="B418" s="60"/>
      <c r="C418" s="60"/>
      <c r="D418" s="60"/>
      <c r="E418" s="60"/>
      <c r="F418" s="62"/>
      <c r="H418" s="60"/>
      <c r="I418" s="60"/>
      <c r="J418" s="60"/>
      <c r="K418" s="60"/>
    </row>
    <row r="419" spans="1:11" ht="15.75" customHeight="1" x14ac:dyDescent="0.25">
      <c r="A419" s="60" t="s">
        <v>530</v>
      </c>
      <c r="B419" s="60"/>
      <c r="C419" s="60"/>
      <c r="D419" s="60"/>
      <c r="E419" s="60"/>
      <c r="F419" s="62"/>
      <c r="H419" s="60"/>
      <c r="I419" s="60"/>
      <c r="J419" s="60"/>
      <c r="K419" s="60"/>
    </row>
    <row r="420" spans="1:11" ht="15.75" customHeight="1" x14ac:dyDescent="0.25">
      <c r="A420" s="60" t="s">
        <v>273</v>
      </c>
      <c r="B420" s="60"/>
      <c r="C420" s="60"/>
      <c r="D420" s="60"/>
      <c r="E420" s="60"/>
      <c r="F420" s="62"/>
      <c r="H420" s="60"/>
      <c r="I420" s="60"/>
      <c r="J420" s="60"/>
      <c r="K420" s="60"/>
    </row>
    <row r="421" spans="1:11" ht="15.75" customHeight="1" x14ac:dyDescent="0.25">
      <c r="A421" s="60" t="s">
        <v>274</v>
      </c>
      <c r="B421" s="60"/>
      <c r="C421" s="62" t="s">
        <v>275</v>
      </c>
      <c r="D421" s="62">
        <v>0.1</v>
      </c>
      <c r="H421" s="60"/>
      <c r="I421" s="60"/>
      <c r="J421" s="60"/>
      <c r="K421" s="60"/>
    </row>
    <row r="422" spans="1:11" ht="15.75" customHeight="1" x14ac:dyDescent="0.25">
      <c r="A422" s="60" t="s">
        <v>276</v>
      </c>
      <c r="B422" s="60"/>
      <c r="C422" s="62" t="s">
        <v>277</v>
      </c>
      <c r="D422" s="62">
        <v>1</v>
      </c>
      <c r="H422" s="60"/>
      <c r="I422" s="60"/>
      <c r="J422" s="60"/>
      <c r="K422" s="60"/>
    </row>
    <row r="423" spans="1:11" ht="15.75" customHeight="1" x14ac:dyDescent="0.25">
      <c r="A423" s="60" t="s">
        <v>278</v>
      </c>
      <c r="B423" s="60"/>
      <c r="C423" s="62" t="s">
        <v>313</v>
      </c>
      <c r="D423" s="62">
        <v>1</v>
      </c>
      <c r="H423" s="60"/>
      <c r="I423" s="60"/>
      <c r="J423" s="60"/>
      <c r="K423" s="60"/>
    </row>
    <row r="424" spans="1:11" ht="15.75" customHeight="1" x14ac:dyDescent="0.25">
      <c r="A424" s="60" t="s">
        <v>280</v>
      </c>
      <c r="B424" s="60"/>
      <c r="C424" s="62" t="s">
        <v>314</v>
      </c>
      <c r="D424" s="62">
        <v>2</v>
      </c>
      <c r="H424" s="60"/>
      <c r="I424" s="60"/>
      <c r="J424" s="60"/>
      <c r="K424" s="60"/>
    </row>
    <row r="425" spans="1:11" ht="15.75" customHeight="1" x14ac:dyDescent="0.25">
      <c r="A425" s="60" t="s">
        <v>282</v>
      </c>
      <c r="B425" s="60"/>
      <c r="C425" s="62" t="s">
        <v>328</v>
      </c>
      <c r="D425" s="62">
        <v>1</v>
      </c>
      <c r="H425" s="60"/>
      <c r="I425" s="60"/>
      <c r="J425" s="60"/>
      <c r="K425" s="60"/>
    </row>
    <row r="426" spans="1:11" ht="15.75" customHeight="1" x14ac:dyDescent="0.25">
      <c r="A426" s="60" t="s">
        <v>284</v>
      </c>
      <c r="B426" s="60"/>
      <c r="C426" s="62" t="s">
        <v>285</v>
      </c>
      <c r="D426" s="62">
        <v>2</v>
      </c>
      <c r="H426" s="60"/>
      <c r="I426" s="60"/>
      <c r="J426" s="60"/>
      <c r="K426" s="60"/>
    </row>
    <row r="427" spans="1:11" ht="15.75" customHeight="1" x14ac:dyDescent="0.25">
      <c r="A427" s="60" t="s">
        <v>329</v>
      </c>
      <c r="B427" s="60"/>
      <c r="C427" s="62" t="s">
        <v>253</v>
      </c>
      <c r="D427" s="62">
        <v>0.8</v>
      </c>
      <c r="H427" s="60"/>
      <c r="I427" s="60"/>
      <c r="J427" s="60"/>
      <c r="K427" s="60"/>
    </row>
    <row r="428" spans="1:11" ht="15.75" customHeight="1" x14ac:dyDescent="0.25">
      <c r="A428" s="60" t="s">
        <v>287</v>
      </c>
      <c r="B428" s="60"/>
      <c r="C428" s="62" t="s">
        <v>288</v>
      </c>
      <c r="D428" s="62">
        <v>80</v>
      </c>
      <c r="H428" s="60"/>
      <c r="I428" s="60"/>
      <c r="J428" s="60"/>
      <c r="K428" s="60"/>
    </row>
    <row r="429" spans="1:11" ht="15.75" customHeight="1" x14ac:dyDescent="0.25">
      <c r="A429" s="60" t="s">
        <v>289</v>
      </c>
      <c r="B429" s="60"/>
      <c r="C429" s="62" t="s">
        <v>318</v>
      </c>
      <c r="D429" s="62">
        <v>0.4</v>
      </c>
      <c r="H429" s="60"/>
      <c r="I429" s="60"/>
      <c r="J429" s="60"/>
      <c r="K429" s="60"/>
    </row>
    <row r="430" spans="1:11" ht="15.75" customHeight="1" x14ac:dyDescent="0.25">
      <c r="A430" s="60" t="s">
        <v>291</v>
      </c>
      <c r="B430" s="60"/>
      <c r="C430" s="62" t="s">
        <v>319</v>
      </c>
      <c r="D430" s="62">
        <v>1.1000000000000001</v>
      </c>
      <c r="H430" s="60"/>
      <c r="I430" s="60"/>
      <c r="J430" s="60"/>
      <c r="K430" s="60"/>
    </row>
    <row r="431" spans="1:11" ht="15.75" customHeight="1" x14ac:dyDescent="0.25">
      <c r="A431" s="60" t="s">
        <v>320</v>
      </c>
      <c r="B431" s="60"/>
      <c r="C431" s="62" t="s">
        <v>142</v>
      </c>
      <c r="D431" s="62">
        <v>0.6</v>
      </c>
      <c r="H431" s="60"/>
      <c r="I431" s="60"/>
      <c r="J431" s="60"/>
      <c r="K431" s="60"/>
    </row>
    <row r="432" spans="1:11" ht="15.75" customHeight="1" x14ac:dyDescent="0.25">
      <c r="A432" s="60" t="s">
        <v>330</v>
      </c>
      <c r="B432" s="60"/>
      <c r="C432" s="62" t="s">
        <v>322</v>
      </c>
      <c r="D432" s="62">
        <v>10</v>
      </c>
      <c r="H432" s="60"/>
      <c r="I432" s="60"/>
      <c r="J432" s="60"/>
      <c r="K432" s="60"/>
    </row>
    <row r="433" spans="1:11" ht="15.75" customHeight="1" x14ac:dyDescent="0.25">
      <c r="A433" s="60" t="s">
        <v>297</v>
      </c>
      <c r="B433" s="60"/>
      <c r="C433" s="62" t="s">
        <v>298</v>
      </c>
      <c r="D433" s="62">
        <v>45000</v>
      </c>
      <c r="H433" s="60"/>
      <c r="I433" s="60"/>
      <c r="J433" s="60"/>
      <c r="K433" s="60"/>
    </row>
    <row r="434" spans="1:11" ht="15.75" customHeight="1" x14ac:dyDescent="0.25">
      <c r="A434" s="60" t="s">
        <v>299</v>
      </c>
      <c r="B434" s="60"/>
      <c r="C434" s="62" t="s">
        <v>331</v>
      </c>
      <c r="D434" s="62">
        <v>0</v>
      </c>
      <c r="H434" s="60"/>
      <c r="I434" s="60"/>
      <c r="J434" s="60"/>
      <c r="K434" s="60"/>
    </row>
    <row r="435" spans="1:11" ht="15.75" customHeight="1" x14ac:dyDescent="0.25">
      <c r="A435" s="60" t="s">
        <v>349</v>
      </c>
      <c r="B435" s="60"/>
      <c r="C435" s="60"/>
      <c r="D435" s="62"/>
      <c r="H435" s="60"/>
      <c r="I435" s="60"/>
      <c r="J435" s="60"/>
      <c r="K435" s="60"/>
    </row>
    <row r="436" spans="1:11" ht="15.75" customHeight="1" x14ac:dyDescent="0.25">
      <c r="A436" s="60" t="s">
        <v>332</v>
      </c>
      <c r="B436" s="60"/>
      <c r="C436" s="60"/>
      <c r="D436" s="62"/>
      <c r="H436" s="60"/>
      <c r="I436" s="60"/>
      <c r="J436" s="60"/>
      <c r="K436" s="60"/>
    </row>
    <row r="437" spans="1:11" ht="15.75" customHeight="1" x14ac:dyDescent="0.25">
      <c r="A437" s="62" t="s">
        <v>333</v>
      </c>
      <c r="B437" s="60"/>
      <c r="C437" s="62" t="s">
        <v>324</v>
      </c>
      <c r="D437" s="64">
        <f>D414*D415*D425*D421*D427*D429*1*1*1*D431*D432*1000000/3600*(1-D434)</f>
        <v>5.3333333333333344E-2</v>
      </c>
      <c r="H437" s="60"/>
      <c r="I437" s="60"/>
      <c r="J437" s="60"/>
      <c r="K437" s="60"/>
    </row>
    <row r="438" spans="1:11" ht="15.75" customHeight="1" x14ac:dyDescent="0.25">
      <c r="A438" s="60" t="s">
        <v>501</v>
      </c>
      <c r="B438" s="60"/>
      <c r="C438" s="60"/>
      <c r="D438" s="62"/>
      <c r="H438" s="60"/>
      <c r="I438" s="60"/>
      <c r="J438" s="60"/>
      <c r="K438" s="60"/>
    </row>
    <row r="439" spans="1:11" ht="15.75" customHeight="1" x14ac:dyDescent="0.25">
      <c r="A439" s="62" t="s">
        <v>334</v>
      </c>
      <c r="B439" s="60"/>
      <c r="C439" s="62" t="s">
        <v>326</v>
      </c>
      <c r="D439" s="65">
        <f>D414*D415*D423*D421*D427*D429*1*1*1*D431*D433*(1-D434)</f>
        <v>0.8640000000000001</v>
      </c>
      <c r="H439" s="60"/>
      <c r="I439" s="60"/>
      <c r="J439" s="60"/>
      <c r="K439" s="60"/>
    </row>
    <row r="440" spans="1:11" ht="15.75" customHeight="1" x14ac:dyDescent="0.25">
      <c r="A440" s="62"/>
      <c r="B440" s="60"/>
      <c r="C440" s="62"/>
      <c r="D440" s="65"/>
      <c r="H440" s="60"/>
      <c r="I440" s="60"/>
      <c r="J440" s="60"/>
      <c r="K440" s="60"/>
    </row>
    <row r="441" spans="1:11" x14ac:dyDescent="0.25">
      <c r="A441" s="3" t="s">
        <v>240</v>
      </c>
      <c r="B441" s="2"/>
      <c r="C441" s="6" t="s">
        <v>239</v>
      </c>
      <c r="D441" s="6">
        <v>0.4</v>
      </c>
    </row>
    <row r="442" spans="1:11" x14ac:dyDescent="0.25">
      <c r="A442" s="3" t="s">
        <v>262</v>
      </c>
      <c r="B442" s="2"/>
      <c r="C442" s="2"/>
      <c r="D442" s="2"/>
      <c r="E442" s="2"/>
    </row>
    <row r="443" spans="1:11" x14ac:dyDescent="0.25">
      <c r="A443" s="3" t="s">
        <v>263</v>
      </c>
      <c r="B443" s="2"/>
      <c r="C443" s="2"/>
      <c r="D443" s="2"/>
    </row>
    <row r="444" spans="1:11" x14ac:dyDescent="0.25">
      <c r="A444" s="116" t="s">
        <v>539</v>
      </c>
      <c r="B444" s="117"/>
      <c r="C444" s="2"/>
      <c r="D444" s="2"/>
    </row>
    <row r="445" spans="1:11" x14ac:dyDescent="0.25">
      <c r="A445" s="3" t="s">
        <v>540</v>
      </c>
      <c r="B445" s="2"/>
      <c r="C445" s="6" t="s">
        <v>266</v>
      </c>
      <c r="D445" s="6">
        <v>0.04</v>
      </c>
    </row>
    <row r="446" spans="1:11" x14ac:dyDescent="0.25">
      <c r="A446" s="3" t="s">
        <v>541</v>
      </c>
      <c r="B446" s="2"/>
      <c r="C446" s="6" t="s">
        <v>309</v>
      </c>
      <c r="D446" s="6">
        <v>0.02</v>
      </c>
    </row>
    <row r="447" spans="1:11" ht="16.5" customHeight="1" x14ac:dyDescent="0.25">
      <c r="A447" s="162" t="s">
        <v>310</v>
      </c>
      <c r="B447" s="162"/>
      <c r="C447" s="162"/>
      <c r="D447" s="2"/>
      <c r="E447" s="58"/>
    </row>
    <row r="448" spans="1:11" x14ac:dyDescent="0.25">
      <c r="A448" s="3" t="s">
        <v>271</v>
      </c>
      <c r="B448" s="2"/>
      <c r="C448" s="6" t="s">
        <v>542</v>
      </c>
      <c r="D448" s="6">
        <v>1</v>
      </c>
    </row>
    <row r="449" spans="1:4" x14ac:dyDescent="0.25">
      <c r="A449" s="3" t="s">
        <v>543</v>
      </c>
      <c r="B449" s="2"/>
      <c r="C449" s="2"/>
      <c r="D449" s="58"/>
    </row>
    <row r="450" spans="1:4" x14ac:dyDescent="0.25">
      <c r="A450" s="3" t="s">
        <v>273</v>
      </c>
      <c r="B450" s="2"/>
      <c r="C450" s="2"/>
      <c r="D450" s="58"/>
    </row>
    <row r="451" spans="1:4" x14ac:dyDescent="0.25">
      <c r="A451" s="3" t="s">
        <v>544</v>
      </c>
      <c r="B451" s="2"/>
      <c r="C451" s="6" t="s">
        <v>275</v>
      </c>
      <c r="D451" s="6">
        <v>0.5</v>
      </c>
    </row>
    <row r="452" spans="1:4" x14ac:dyDescent="0.25">
      <c r="A452" s="3" t="s">
        <v>276</v>
      </c>
      <c r="B452" s="2"/>
      <c r="C452" s="6" t="s">
        <v>277</v>
      </c>
      <c r="D452" s="6">
        <v>1</v>
      </c>
    </row>
    <row r="453" spans="1:4" x14ac:dyDescent="0.25">
      <c r="A453" s="3" t="s">
        <v>545</v>
      </c>
      <c r="B453" s="2"/>
      <c r="C453" s="6" t="s">
        <v>313</v>
      </c>
      <c r="D453" s="6">
        <v>1</v>
      </c>
    </row>
    <row r="454" spans="1:4" x14ac:dyDescent="0.25">
      <c r="A454" s="3" t="s">
        <v>280</v>
      </c>
      <c r="B454" s="2"/>
      <c r="C454" s="6" t="s">
        <v>281</v>
      </c>
      <c r="D454" s="6">
        <v>2</v>
      </c>
    </row>
    <row r="455" spans="1:4" x14ac:dyDescent="0.25">
      <c r="A455" s="3" t="s">
        <v>546</v>
      </c>
      <c r="B455" s="2"/>
      <c r="C455" s="6" t="s">
        <v>283</v>
      </c>
      <c r="D455" s="6">
        <v>1</v>
      </c>
    </row>
    <row r="456" spans="1:4" x14ac:dyDescent="0.25">
      <c r="A456" s="3" t="s">
        <v>547</v>
      </c>
      <c r="B456" s="2"/>
      <c r="C456" s="6" t="s">
        <v>249</v>
      </c>
      <c r="D456" s="6">
        <v>1</v>
      </c>
    </row>
    <row r="457" spans="1:4" x14ac:dyDescent="0.25">
      <c r="A457" s="3" t="s">
        <v>548</v>
      </c>
      <c r="B457" s="2"/>
      <c r="C457" s="6" t="s">
        <v>549</v>
      </c>
      <c r="D457" s="6">
        <v>0.9</v>
      </c>
    </row>
    <row r="458" spans="1:4" x14ac:dyDescent="0.25">
      <c r="A458" s="3" t="s">
        <v>550</v>
      </c>
      <c r="B458" s="2"/>
      <c r="C458" s="6" t="s">
        <v>551</v>
      </c>
      <c r="D458" s="6">
        <v>3</v>
      </c>
    </row>
    <row r="459" spans="1:4" x14ac:dyDescent="0.25">
      <c r="A459" s="3" t="s">
        <v>552</v>
      </c>
      <c r="B459" s="2"/>
      <c r="C459" s="6" t="s">
        <v>318</v>
      </c>
      <c r="D459" s="6">
        <v>0.4</v>
      </c>
    </row>
    <row r="460" spans="1:4" x14ac:dyDescent="0.25">
      <c r="A460" s="3" t="s">
        <v>553</v>
      </c>
      <c r="B460" s="2"/>
      <c r="C460" s="6" t="s">
        <v>319</v>
      </c>
      <c r="D460" s="6">
        <v>1.1000000000000001</v>
      </c>
    </row>
    <row r="461" spans="1:4" x14ac:dyDescent="0.25">
      <c r="A461" s="3" t="s">
        <v>554</v>
      </c>
      <c r="B461" s="2"/>
      <c r="C461" s="6" t="s">
        <v>142</v>
      </c>
      <c r="D461" s="6">
        <v>0.6</v>
      </c>
    </row>
    <row r="462" spans="1:4" x14ac:dyDescent="0.25">
      <c r="A462" s="3" t="s">
        <v>555</v>
      </c>
      <c r="B462" s="2"/>
      <c r="C462" s="6" t="s">
        <v>296</v>
      </c>
      <c r="D462" s="6">
        <v>15</v>
      </c>
    </row>
    <row r="463" spans="1:4" x14ac:dyDescent="0.25">
      <c r="A463" s="3" t="s">
        <v>556</v>
      </c>
      <c r="B463" s="2"/>
      <c r="C463" s="6" t="s">
        <v>248</v>
      </c>
      <c r="D463" s="6">
        <v>127</v>
      </c>
    </row>
    <row r="464" spans="1:4" x14ac:dyDescent="0.25">
      <c r="A464" s="3" t="s">
        <v>557</v>
      </c>
      <c r="B464" s="2"/>
      <c r="C464" s="6" t="s">
        <v>300</v>
      </c>
      <c r="D464" s="6">
        <v>0</v>
      </c>
    </row>
    <row r="465" spans="1:5" x14ac:dyDescent="0.25">
      <c r="A465" s="3" t="s">
        <v>560</v>
      </c>
      <c r="B465" s="2"/>
      <c r="C465" s="2"/>
      <c r="D465" s="58"/>
    </row>
    <row r="466" spans="1:5" ht="29.25" customHeight="1" x14ac:dyDescent="0.25">
      <c r="A466" s="161" t="s">
        <v>558</v>
      </c>
      <c r="B466" s="161"/>
      <c r="C466" s="118" t="s">
        <v>324</v>
      </c>
      <c r="D466" s="119">
        <f>D445*D446*D455*D451*D457*D459*D448*D461*D462*1000000/3600*(1-D464)</f>
        <v>0.36</v>
      </c>
    </row>
    <row r="467" spans="1:5" ht="30.75" customHeight="1" x14ac:dyDescent="0.25">
      <c r="A467" s="161" t="s">
        <v>559</v>
      </c>
      <c r="B467" s="161"/>
      <c r="C467" s="118" t="s">
        <v>326</v>
      </c>
      <c r="D467" s="120">
        <f>D445*D446*D453*D451*D457*D459*D448*D461*D463*(1-D464)</f>
        <v>1.09728E-2</v>
      </c>
    </row>
    <row r="468" spans="1:5" x14ac:dyDescent="0.25">
      <c r="A468" s="3"/>
      <c r="B468" s="2"/>
      <c r="C468" s="122"/>
      <c r="D468" s="123"/>
    </row>
    <row r="469" spans="1:5" x14ac:dyDescent="0.25">
      <c r="A469" s="3" t="s">
        <v>240</v>
      </c>
      <c r="B469" s="2"/>
      <c r="C469" s="6" t="s">
        <v>239</v>
      </c>
      <c r="D469" s="6">
        <v>0.4</v>
      </c>
    </row>
    <row r="470" spans="1:5" x14ac:dyDescent="0.25">
      <c r="A470" s="3" t="s">
        <v>262</v>
      </c>
      <c r="B470" s="2"/>
      <c r="C470" s="2"/>
      <c r="D470" s="2"/>
      <c r="E470" s="2"/>
    </row>
    <row r="471" spans="1:5" x14ac:dyDescent="0.25">
      <c r="A471" s="3" t="s">
        <v>263</v>
      </c>
      <c r="B471" s="2"/>
      <c r="C471" s="2"/>
      <c r="D471" s="2"/>
    </row>
    <row r="472" spans="1:5" x14ac:dyDescent="0.25">
      <c r="A472" s="116" t="s">
        <v>539</v>
      </c>
      <c r="B472" s="117"/>
      <c r="C472" s="2"/>
      <c r="D472" s="2"/>
    </row>
    <row r="473" spans="1:5" x14ac:dyDescent="0.25">
      <c r="A473" s="3" t="s">
        <v>540</v>
      </c>
      <c r="B473" s="2"/>
      <c r="C473" s="6" t="s">
        <v>266</v>
      </c>
      <c r="D473" s="6">
        <v>0.04</v>
      </c>
    </row>
    <row r="474" spans="1:5" x14ac:dyDescent="0.25">
      <c r="A474" s="3" t="s">
        <v>541</v>
      </c>
      <c r="B474" s="2"/>
      <c r="C474" s="6" t="s">
        <v>309</v>
      </c>
      <c r="D474" s="6">
        <v>0.02</v>
      </c>
    </row>
    <row r="475" spans="1:5" ht="16.5" customHeight="1" x14ac:dyDescent="0.25">
      <c r="A475" s="162" t="s">
        <v>310</v>
      </c>
      <c r="B475" s="162"/>
      <c r="C475" s="162"/>
      <c r="D475" s="2"/>
      <c r="E475" s="58"/>
    </row>
    <row r="476" spans="1:5" x14ac:dyDescent="0.25">
      <c r="A476" s="3" t="s">
        <v>271</v>
      </c>
      <c r="B476" s="2"/>
      <c r="C476" s="6" t="s">
        <v>542</v>
      </c>
      <c r="D476" s="6">
        <v>1</v>
      </c>
    </row>
    <row r="477" spans="1:5" x14ac:dyDescent="0.25">
      <c r="A477" s="3" t="s">
        <v>543</v>
      </c>
      <c r="B477" s="2"/>
      <c r="C477" s="2"/>
      <c r="D477" s="58"/>
    </row>
    <row r="478" spans="1:5" x14ac:dyDescent="0.25">
      <c r="A478" s="3" t="s">
        <v>273</v>
      </c>
      <c r="B478" s="2"/>
      <c r="C478" s="2"/>
      <c r="D478" s="58"/>
    </row>
    <row r="479" spans="1:5" x14ac:dyDescent="0.25">
      <c r="A479" s="3" t="s">
        <v>544</v>
      </c>
      <c r="B479" s="2"/>
      <c r="C479" s="6" t="s">
        <v>275</v>
      </c>
      <c r="D479" s="6">
        <v>0.5</v>
      </c>
    </row>
    <row r="480" spans="1:5" x14ac:dyDescent="0.25">
      <c r="A480" s="3" t="s">
        <v>276</v>
      </c>
      <c r="B480" s="2"/>
      <c r="C480" s="6" t="s">
        <v>277</v>
      </c>
      <c r="D480" s="6">
        <v>1</v>
      </c>
    </row>
    <row r="481" spans="1:11" x14ac:dyDescent="0.25">
      <c r="A481" s="3" t="s">
        <v>545</v>
      </c>
      <c r="B481" s="2"/>
      <c r="C481" s="6" t="s">
        <v>313</v>
      </c>
      <c r="D481" s="6">
        <v>1</v>
      </c>
    </row>
    <row r="482" spans="1:11" x14ac:dyDescent="0.25">
      <c r="A482" s="3" t="s">
        <v>280</v>
      </c>
      <c r="B482" s="2"/>
      <c r="C482" s="6" t="s">
        <v>281</v>
      </c>
      <c r="D482" s="6">
        <v>2</v>
      </c>
    </row>
    <row r="483" spans="1:11" x14ac:dyDescent="0.25">
      <c r="A483" s="3" t="s">
        <v>546</v>
      </c>
      <c r="B483" s="2"/>
      <c r="C483" s="6" t="s">
        <v>283</v>
      </c>
      <c r="D483" s="6">
        <v>1</v>
      </c>
    </row>
    <row r="484" spans="1:11" x14ac:dyDescent="0.25">
      <c r="A484" s="3" t="s">
        <v>547</v>
      </c>
      <c r="B484" s="2"/>
      <c r="C484" s="6" t="s">
        <v>249</v>
      </c>
      <c r="D484" s="6">
        <v>1</v>
      </c>
    </row>
    <row r="485" spans="1:11" x14ac:dyDescent="0.25">
      <c r="A485" s="3" t="s">
        <v>548</v>
      </c>
      <c r="B485" s="2"/>
      <c r="C485" s="6" t="s">
        <v>549</v>
      </c>
      <c r="D485" s="6">
        <v>0.9</v>
      </c>
    </row>
    <row r="486" spans="1:11" x14ac:dyDescent="0.25">
      <c r="A486" s="3" t="s">
        <v>550</v>
      </c>
      <c r="B486" s="2"/>
      <c r="C486" s="6" t="s">
        <v>551</v>
      </c>
      <c r="D486" s="6">
        <v>25</v>
      </c>
    </row>
    <row r="487" spans="1:11" x14ac:dyDescent="0.25">
      <c r="A487" s="3" t="s">
        <v>552</v>
      </c>
      <c r="B487" s="2"/>
      <c r="C487" s="6" t="s">
        <v>318</v>
      </c>
      <c r="D487" s="6">
        <v>0.5</v>
      </c>
    </row>
    <row r="488" spans="1:11" x14ac:dyDescent="0.25">
      <c r="A488" s="3" t="s">
        <v>553</v>
      </c>
      <c r="B488" s="2"/>
      <c r="C488" s="6" t="s">
        <v>319</v>
      </c>
      <c r="D488" s="6">
        <v>1.1000000000000001</v>
      </c>
    </row>
    <row r="489" spans="1:11" x14ac:dyDescent="0.25">
      <c r="A489" s="3" t="s">
        <v>554</v>
      </c>
      <c r="B489" s="2"/>
      <c r="C489" s="6" t="s">
        <v>142</v>
      </c>
      <c r="D489" s="6">
        <v>0.6</v>
      </c>
    </row>
    <row r="490" spans="1:11" x14ac:dyDescent="0.25">
      <c r="A490" s="3" t="s">
        <v>555</v>
      </c>
      <c r="B490" s="2"/>
      <c r="C490" s="6" t="s">
        <v>296</v>
      </c>
      <c r="D490" s="6">
        <v>40</v>
      </c>
    </row>
    <row r="491" spans="1:11" x14ac:dyDescent="0.25">
      <c r="A491" s="3" t="s">
        <v>556</v>
      </c>
      <c r="B491" s="2"/>
      <c r="C491" s="6" t="s">
        <v>248</v>
      </c>
      <c r="D491" s="6">
        <v>3518</v>
      </c>
    </row>
    <row r="492" spans="1:11" x14ac:dyDescent="0.25">
      <c r="A492" s="3" t="s">
        <v>557</v>
      </c>
      <c r="B492" s="2"/>
      <c r="C492" s="6" t="s">
        <v>300</v>
      </c>
      <c r="D492" s="6">
        <v>0</v>
      </c>
    </row>
    <row r="493" spans="1:11" x14ac:dyDescent="0.25">
      <c r="A493" s="3" t="s">
        <v>560</v>
      </c>
      <c r="B493" s="2"/>
      <c r="C493" s="2"/>
      <c r="D493" s="58"/>
    </row>
    <row r="494" spans="1:11" ht="29.25" customHeight="1" x14ac:dyDescent="0.25">
      <c r="A494" s="161" t="s">
        <v>558</v>
      </c>
      <c r="B494" s="161"/>
      <c r="C494" s="118" t="s">
        <v>324</v>
      </c>
      <c r="D494" s="119">
        <f>D473*D474*D483*D479*D485*D487*D476*D489*D490*1000000/3600*(1-D492)</f>
        <v>1.2</v>
      </c>
    </row>
    <row r="495" spans="1:11" ht="30.75" customHeight="1" x14ac:dyDescent="0.25">
      <c r="A495" s="161" t="s">
        <v>559</v>
      </c>
      <c r="B495" s="161"/>
      <c r="C495" s="118" t="s">
        <v>326</v>
      </c>
      <c r="D495" s="120">
        <f>D473*D474*D481*D479*D485*D487*D476*D489*D491*(1-D492)</f>
        <v>0.37994400000000006</v>
      </c>
    </row>
    <row r="496" spans="1:11" ht="15.75" customHeight="1" x14ac:dyDescent="0.25">
      <c r="A496" s="60"/>
      <c r="B496" s="60"/>
      <c r="C496" s="60"/>
      <c r="D496" s="62"/>
      <c r="H496" s="60"/>
      <c r="I496" s="60"/>
      <c r="J496" s="60"/>
      <c r="K496" s="60"/>
    </row>
    <row r="497" spans="1:11" ht="15.75" customHeight="1" x14ac:dyDescent="0.25">
      <c r="A497" s="60" t="s">
        <v>263</v>
      </c>
      <c r="B497" s="60"/>
      <c r="C497" s="60"/>
      <c r="D497" s="62"/>
      <c r="H497" s="60"/>
      <c r="I497" s="60"/>
      <c r="J497" s="60"/>
      <c r="K497" s="60"/>
    </row>
    <row r="498" spans="1:11" ht="15.75" customHeight="1" x14ac:dyDescent="0.25">
      <c r="A498" s="60" t="s">
        <v>335</v>
      </c>
      <c r="B498" s="60"/>
      <c r="C498" s="60"/>
      <c r="D498" s="62"/>
      <c r="H498" s="60"/>
      <c r="I498" s="60"/>
      <c r="J498" s="60"/>
      <c r="K498" s="60"/>
    </row>
    <row r="499" spans="1:11" ht="15.75" customHeight="1" x14ac:dyDescent="0.25">
      <c r="A499" s="60" t="s">
        <v>265</v>
      </c>
      <c r="B499" s="60"/>
      <c r="C499" s="62" t="s">
        <v>266</v>
      </c>
      <c r="D499" s="62">
        <v>0.04</v>
      </c>
      <c r="H499" s="60"/>
      <c r="I499" s="60"/>
      <c r="J499" s="60"/>
      <c r="K499" s="60"/>
    </row>
    <row r="500" spans="1:11" ht="15.75" customHeight="1" x14ac:dyDescent="0.25">
      <c r="A500" s="60" t="s">
        <v>267</v>
      </c>
      <c r="B500" s="60"/>
      <c r="C500" s="62" t="s">
        <v>309</v>
      </c>
      <c r="D500" s="62">
        <v>0.02</v>
      </c>
      <c r="H500" s="60"/>
      <c r="I500" s="60"/>
      <c r="J500" s="60"/>
      <c r="K500" s="60"/>
    </row>
    <row r="501" spans="1:11" ht="15.75" customHeight="1" x14ac:dyDescent="0.25">
      <c r="A501" s="63" t="s">
        <v>269</v>
      </c>
      <c r="B501" s="60"/>
      <c r="C501" s="60"/>
      <c r="D501" s="60"/>
      <c r="E501" s="60"/>
      <c r="F501" s="62"/>
      <c r="H501" s="60"/>
      <c r="I501" s="60"/>
      <c r="J501" s="60"/>
      <c r="K501" s="60"/>
    </row>
    <row r="502" spans="1:11" ht="15.75" customHeight="1" x14ac:dyDescent="0.25">
      <c r="A502" s="63" t="s">
        <v>270</v>
      </c>
      <c r="B502" s="60"/>
      <c r="C502" s="60"/>
      <c r="D502" s="60"/>
      <c r="E502" s="60"/>
      <c r="F502" s="62"/>
      <c r="H502" s="60"/>
      <c r="I502" s="60"/>
      <c r="J502" s="60"/>
      <c r="K502" s="60"/>
    </row>
    <row r="503" spans="1:11" ht="15.75" customHeight="1" x14ac:dyDescent="0.25">
      <c r="A503" s="60" t="s">
        <v>271</v>
      </c>
      <c r="B503" s="60"/>
      <c r="C503" s="60"/>
      <c r="D503" s="60"/>
      <c r="E503" s="60"/>
      <c r="F503" s="62"/>
      <c r="H503" s="60"/>
      <c r="I503" s="60"/>
      <c r="J503" s="60"/>
      <c r="K503" s="60"/>
    </row>
    <row r="504" spans="1:11" ht="15.75" customHeight="1" x14ac:dyDescent="0.25">
      <c r="A504" s="60" t="s">
        <v>530</v>
      </c>
      <c r="B504" s="60"/>
      <c r="C504" s="60"/>
      <c r="D504" s="60"/>
      <c r="E504" s="60"/>
      <c r="F504" s="62"/>
      <c r="H504" s="60"/>
      <c r="I504" s="60"/>
      <c r="J504" s="60"/>
      <c r="K504" s="60"/>
    </row>
    <row r="505" spans="1:11" ht="15.75" customHeight="1" x14ac:dyDescent="0.25">
      <c r="A505" s="60" t="s">
        <v>273</v>
      </c>
      <c r="B505" s="60"/>
      <c r="C505" s="60"/>
      <c r="D505" s="60"/>
      <c r="E505" s="60"/>
      <c r="F505" s="62"/>
      <c r="H505" s="60"/>
      <c r="I505" s="60"/>
      <c r="J505" s="60"/>
      <c r="K505" s="60"/>
    </row>
    <row r="506" spans="1:11" ht="15.75" customHeight="1" x14ac:dyDescent="0.25">
      <c r="A506" s="60" t="s">
        <v>274</v>
      </c>
      <c r="B506" s="60"/>
      <c r="C506" s="62" t="s">
        <v>275</v>
      </c>
      <c r="D506" s="62">
        <v>0.1</v>
      </c>
      <c r="H506" s="60"/>
      <c r="I506" s="60"/>
      <c r="J506" s="60"/>
      <c r="K506" s="60"/>
    </row>
    <row r="507" spans="1:11" ht="15.75" customHeight="1" x14ac:dyDescent="0.25">
      <c r="A507" s="60" t="s">
        <v>276</v>
      </c>
      <c r="B507" s="60"/>
      <c r="C507" s="62" t="s">
        <v>336</v>
      </c>
      <c r="D507" s="62">
        <v>1</v>
      </c>
      <c r="H507" s="60"/>
      <c r="I507" s="60"/>
      <c r="J507" s="60"/>
      <c r="K507" s="60"/>
    </row>
    <row r="508" spans="1:11" ht="15.75" customHeight="1" x14ac:dyDescent="0.25">
      <c r="A508" s="60" t="s">
        <v>278</v>
      </c>
      <c r="B508" s="60"/>
      <c r="C508" s="62" t="s">
        <v>313</v>
      </c>
      <c r="D508" s="62">
        <v>1</v>
      </c>
      <c r="H508" s="60"/>
      <c r="I508" s="60"/>
      <c r="J508" s="60"/>
      <c r="K508" s="60"/>
    </row>
    <row r="509" spans="1:11" ht="15.75" customHeight="1" x14ac:dyDescent="0.25">
      <c r="A509" s="60" t="s">
        <v>280</v>
      </c>
      <c r="B509" s="60"/>
      <c r="C509" s="62" t="s">
        <v>281</v>
      </c>
      <c r="D509" s="62">
        <v>2</v>
      </c>
      <c r="H509" s="60"/>
      <c r="I509" s="60"/>
      <c r="J509" s="60"/>
      <c r="K509" s="60"/>
    </row>
    <row r="510" spans="1:11" ht="15.75" customHeight="1" x14ac:dyDescent="0.25">
      <c r="A510" s="60" t="s">
        <v>337</v>
      </c>
      <c r="B510" s="60"/>
      <c r="C510" s="62" t="s">
        <v>283</v>
      </c>
      <c r="D510" s="62">
        <v>1</v>
      </c>
      <c r="H510" s="60"/>
      <c r="I510" s="60"/>
      <c r="J510" s="60"/>
      <c r="K510" s="60"/>
    </row>
    <row r="511" spans="1:11" ht="15.75" customHeight="1" x14ac:dyDescent="0.25">
      <c r="A511" s="60" t="s">
        <v>284</v>
      </c>
      <c r="B511" s="60"/>
      <c r="C511" s="62" t="s">
        <v>249</v>
      </c>
      <c r="D511" s="62">
        <v>3</v>
      </c>
      <c r="H511" s="60"/>
      <c r="I511" s="60"/>
      <c r="J511" s="60"/>
      <c r="K511" s="60"/>
    </row>
    <row r="512" spans="1:11" ht="15.75" customHeight="1" x14ac:dyDescent="0.25">
      <c r="A512" s="60" t="s">
        <v>286</v>
      </c>
      <c r="B512" s="60"/>
      <c r="C512" s="62" t="s">
        <v>253</v>
      </c>
      <c r="D512" s="62">
        <v>0.8</v>
      </c>
      <c r="H512" s="60"/>
      <c r="I512" s="60"/>
      <c r="J512" s="60"/>
      <c r="K512" s="60"/>
    </row>
    <row r="513" spans="1:11" ht="15.75" customHeight="1" x14ac:dyDescent="0.25">
      <c r="A513" s="60" t="s">
        <v>287</v>
      </c>
      <c r="B513" s="60"/>
      <c r="C513" s="62" t="s">
        <v>288</v>
      </c>
      <c r="D513" s="62">
        <v>40</v>
      </c>
      <c r="H513" s="60"/>
      <c r="I513" s="60"/>
      <c r="J513" s="60"/>
      <c r="K513" s="60"/>
    </row>
    <row r="514" spans="1:11" ht="15.75" customHeight="1" x14ac:dyDescent="0.25">
      <c r="A514" s="60" t="s">
        <v>338</v>
      </c>
      <c r="B514" s="60"/>
      <c r="C514" s="62" t="s">
        <v>318</v>
      </c>
      <c r="D514" s="62">
        <v>0.5</v>
      </c>
      <c r="H514" s="60"/>
      <c r="I514" s="60"/>
      <c r="J514" s="60"/>
      <c r="K514" s="60"/>
    </row>
    <row r="515" spans="1:11" ht="15.75" customHeight="1" x14ac:dyDescent="0.25">
      <c r="A515" s="60" t="s">
        <v>291</v>
      </c>
      <c r="B515" s="60"/>
      <c r="C515" s="62" t="s">
        <v>319</v>
      </c>
      <c r="D515" s="62">
        <v>1.1000000000000001</v>
      </c>
      <c r="H515" s="60"/>
      <c r="I515" s="60"/>
      <c r="J515" s="60"/>
      <c r="K515" s="60"/>
    </row>
    <row r="516" spans="1:11" ht="15.75" customHeight="1" x14ac:dyDescent="0.25">
      <c r="A516" s="60" t="s">
        <v>320</v>
      </c>
      <c r="B516" s="60"/>
      <c r="C516" s="62" t="s">
        <v>294</v>
      </c>
      <c r="D516" s="62">
        <v>0.6</v>
      </c>
      <c r="H516" s="60"/>
      <c r="I516" s="60"/>
      <c r="J516" s="60"/>
      <c r="K516" s="60"/>
    </row>
    <row r="517" spans="1:11" ht="15.75" customHeight="1" x14ac:dyDescent="0.25">
      <c r="A517" s="60" t="s">
        <v>330</v>
      </c>
      <c r="B517" s="60"/>
      <c r="C517" s="62" t="s">
        <v>322</v>
      </c>
      <c r="D517" s="62">
        <v>8.3000000000000007</v>
      </c>
      <c r="H517" s="60"/>
      <c r="I517" s="60"/>
      <c r="J517" s="60"/>
      <c r="K517" s="60"/>
    </row>
    <row r="518" spans="1:11" ht="15.75" customHeight="1" x14ac:dyDescent="0.25">
      <c r="A518" s="60" t="s">
        <v>297</v>
      </c>
      <c r="B518" s="60"/>
      <c r="C518" s="62" t="s">
        <v>298</v>
      </c>
      <c r="D518" s="62">
        <v>73000</v>
      </c>
      <c r="H518" s="60"/>
      <c r="I518" s="60"/>
      <c r="J518" s="60"/>
      <c r="K518" s="60"/>
    </row>
    <row r="519" spans="1:11" ht="15.75" customHeight="1" x14ac:dyDescent="0.25">
      <c r="A519" s="60" t="s">
        <v>299</v>
      </c>
      <c r="B519" s="60"/>
      <c r="C519" s="62" t="s">
        <v>331</v>
      </c>
      <c r="D519" s="62">
        <f>0</f>
        <v>0</v>
      </c>
      <c r="H519" s="60"/>
      <c r="I519" s="60"/>
      <c r="J519" s="60"/>
      <c r="K519" s="60"/>
    </row>
    <row r="520" spans="1:11" ht="15.75" customHeight="1" x14ac:dyDescent="0.25">
      <c r="A520" s="60" t="s">
        <v>349</v>
      </c>
      <c r="B520" s="60"/>
      <c r="C520" s="60"/>
      <c r="D520" s="62"/>
      <c r="H520" s="60"/>
      <c r="I520" s="60"/>
      <c r="J520" s="60"/>
      <c r="K520" s="60"/>
    </row>
    <row r="521" spans="1:11" ht="15.75" customHeight="1" x14ac:dyDescent="0.25">
      <c r="A521" s="60" t="s">
        <v>339</v>
      </c>
      <c r="B521" s="60"/>
      <c r="C521" s="60"/>
      <c r="D521" s="62"/>
      <c r="H521" s="60"/>
      <c r="I521" s="60"/>
      <c r="J521" s="60"/>
      <c r="K521" s="60"/>
    </row>
    <row r="522" spans="1:11" ht="15.75" customHeight="1" x14ac:dyDescent="0.25">
      <c r="A522" s="62" t="s">
        <v>340</v>
      </c>
      <c r="B522" s="60"/>
      <c r="C522" s="62" t="s">
        <v>304</v>
      </c>
      <c r="D522" s="71">
        <f>D499*D500*D510*D506*D512*D514*1*1*1*D516*D517*1000000/3600*(1-D519)</f>
        <v>4.4266666666666676E-2</v>
      </c>
      <c r="H522" s="60"/>
      <c r="I522" s="60"/>
      <c r="J522" s="60"/>
      <c r="K522" s="60"/>
    </row>
    <row r="523" spans="1:11" ht="15.75" customHeight="1" x14ac:dyDescent="0.25">
      <c r="A523" s="60" t="s">
        <v>499</v>
      </c>
      <c r="B523" s="60"/>
      <c r="C523" s="60"/>
      <c r="D523" s="62"/>
      <c r="H523" s="60"/>
      <c r="I523" s="60"/>
      <c r="J523" s="60"/>
      <c r="K523" s="60"/>
    </row>
    <row r="524" spans="1:11" ht="15.75" customHeight="1" x14ac:dyDescent="0.25">
      <c r="A524" s="62" t="s">
        <v>341</v>
      </c>
      <c r="B524" s="60"/>
      <c r="C524" s="62" t="s">
        <v>326</v>
      </c>
      <c r="D524" s="65">
        <f>D499*D500*D508*D506*D512*D514*1*1*1*D516*D518*(1-D519)</f>
        <v>1.4016000000000002</v>
      </c>
      <c r="H524" s="60"/>
      <c r="I524" s="60"/>
      <c r="J524" s="60"/>
      <c r="K524" s="60"/>
    </row>
    <row r="525" spans="1:11" ht="15.75" customHeight="1" x14ac:dyDescent="0.25">
      <c r="A525" s="66"/>
      <c r="B525" s="66"/>
      <c r="C525" s="67"/>
      <c r="D525" s="68"/>
      <c r="H525" s="66"/>
      <c r="I525" s="66"/>
      <c r="J525" s="66"/>
      <c r="K525" s="66"/>
    </row>
    <row r="526" spans="1:11" ht="15.75" customHeight="1" x14ac:dyDescent="0.25">
      <c r="A526" s="66" t="s">
        <v>263</v>
      </c>
      <c r="B526" s="66"/>
      <c r="C526" s="66"/>
      <c r="D526" s="67"/>
      <c r="H526" s="66"/>
      <c r="I526" s="66"/>
      <c r="J526" s="66"/>
      <c r="K526" s="66"/>
    </row>
    <row r="527" spans="1:11" ht="15.75" customHeight="1" x14ac:dyDescent="0.25">
      <c r="A527" s="66" t="s">
        <v>342</v>
      </c>
      <c r="B527" s="66"/>
      <c r="C527" s="66"/>
      <c r="D527" s="67"/>
      <c r="H527" s="66"/>
      <c r="I527" s="66"/>
      <c r="J527" s="66"/>
      <c r="K527" s="66"/>
    </row>
    <row r="528" spans="1:11" ht="15.75" customHeight="1" x14ac:dyDescent="0.25">
      <c r="A528" s="60" t="s">
        <v>343</v>
      </c>
      <c r="B528" s="60"/>
      <c r="C528" s="62" t="s">
        <v>266</v>
      </c>
      <c r="D528" s="62">
        <v>0.05</v>
      </c>
      <c r="H528" s="60"/>
      <c r="I528" s="60"/>
      <c r="J528" s="60"/>
      <c r="K528" s="60"/>
    </row>
    <row r="529" spans="1:11" ht="15.75" customHeight="1" x14ac:dyDescent="0.25">
      <c r="A529" s="60" t="s">
        <v>267</v>
      </c>
      <c r="B529" s="60"/>
      <c r="C529" s="62" t="s">
        <v>309</v>
      </c>
      <c r="D529" s="62">
        <v>0.02</v>
      </c>
      <c r="H529" s="60"/>
      <c r="I529" s="60"/>
      <c r="J529" s="60"/>
      <c r="K529" s="60"/>
    </row>
    <row r="530" spans="1:11" ht="15.75" customHeight="1" x14ac:dyDescent="0.25">
      <c r="A530" s="72" t="s">
        <v>344</v>
      </c>
      <c r="B530" s="60"/>
      <c r="C530" s="60"/>
      <c r="D530" s="60"/>
      <c r="E530" s="60"/>
      <c r="F530" s="62"/>
      <c r="H530" s="60"/>
      <c r="I530" s="60"/>
      <c r="J530" s="60"/>
      <c r="K530" s="60"/>
    </row>
    <row r="531" spans="1:11" ht="15.75" customHeight="1" x14ac:dyDescent="0.25">
      <c r="A531" s="72" t="s">
        <v>345</v>
      </c>
      <c r="B531" s="60"/>
      <c r="C531" s="60"/>
      <c r="D531" s="60"/>
      <c r="E531" s="60"/>
      <c r="F531" s="62"/>
      <c r="H531" s="60"/>
      <c r="I531" s="60"/>
      <c r="J531" s="60"/>
      <c r="K531" s="60"/>
    </row>
    <row r="532" spans="1:11" ht="15.75" customHeight="1" x14ac:dyDescent="0.25">
      <c r="A532" s="72" t="s">
        <v>346</v>
      </c>
      <c r="B532" s="60"/>
      <c r="C532" s="60"/>
      <c r="D532" s="60"/>
      <c r="E532" s="60"/>
      <c r="F532" s="62"/>
      <c r="H532" s="60"/>
      <c r="I532" s="60"/>
      <c r="J532" s="60"/>
      <c r="K532" s="60"/>
    </row>
    <row r="533" spans="1:11" ht="15.75" customHeight="1" x14ac:dyDescent="0.25">
      <c r="A533" s="60" t="s">
        <v>271</v>
      </c>
      <c r="B533" s="60"/>
      <c r="C533" s="60"/>
      <c r="D533" s="60"/>
      <c r="E533" s="60"/>
      <c r="F533" s="62"/>
      <c r="H533" s="60"/>
      <c r="I533" s="60"/>
      <c r="J533" s="60"/>
      <c r="K533" s="60"/>
    </row>
    <row r="534" spans="1:11" ht="15.75" customHeight="1" x14ac:dyDescent="0.25">
      <c r="A534" s="60" t="s">
        <v>530</v>
      </c>
      <c r="B534" s="60"/>
      <c r="C534" s="60"/>
      <c r="D534" s="60"/>
      <c r="E534" s="60"/>
      <c r="F534" s="62"/>
      <c r="H534" s="60"/>
      <c r="I534" s="60"/>
      <c r="J534" s="60"/>
      <c r="K534" s="60"/>
    </row>
    <row r="535" spans="1:11" ht="15.75" customHeight="1" x14ac:dyDescent="0.25">
      <c r="A535" s="60" t="s">
        <v>273</v>
      </c>
      <c r="B535" s="60"/>
      <c r="C535" s="60"/>
      <c r="D535" s="60"/>
      <c r="E535" s="60"/>
      <c r="F535" s="62"/>
      <c r="H535" s="60"/>
      <c r="I535" s="60"/>
      <c r="J535" s="60"/>
      <c r="K535" s="60"/>
    </row>
    <row r="536" spans="1:11" ht="15.75" customHeight="1" x14ac:dyDescent="0.25">
      <c r="A536" s="60" t="s">
        <v>274</v>
      </c>
      <c r="B536" s="60"/>
      <c r="C536" s="62" t="s">
        <v>311</v>
      </c>
      <c r="D536" s="62">
        <v>0.1</v>
      </c>
      <c r="H536" s="60"/>
      <c r="I536" s="60"/>
      <c r="J536" s="60"/>
      <c r="K536" s="60"/>
    </row>
    <row r="537" spans="1:11" ht="15.75" customHeight="1" x14ac:dyDescent="0.25">
      <c r="A537" s="60" t="s">
        <v>276</v>
      </c>
      <c r="B537" s="60"/>
      <c r="C537" s="62" t="s">
        <v>277</v>
      </c>
      <c r="D537" s="62">
        <v>1</v>
      </c>
      <c r="H537" s="60"/>
      <c r="I537" s="60"/>
      <c r="J537" s="60"/>
      <c r="K537" s="60"/>
    </row>
    <row r="538" spans="1:11" ht="15.75" customHeight="1" x14ac:dyDescent="0.25">
      <c r="A538" s="60" t="s">
        <v>278</v>
      </c>
      <c r="B538" s="60"/>
      <c r="C538" s="62" t="s">
        <v>313</v>
      </c>
      <c r="D538" s="62">
        <v>1</v>
      </c>
      <c r="H538" s="60"/>
      <c r="I538" s="60"/>
      <c r="J538" s="60"/>
      <c r="K538" s="60"/>
    </row>
    <row r="539" spans="1:11" ht="15.75" customHeight="1" x14ac:dyDescent="0.25">
      <c r="A539" s="60" t="s">
        <v>280</v>
      </c>
      <c r="B539" s="60"/>
      <c r="C539" s="62" t="s">
        <v>314</v>
      </c>
      <c r="D539" s="62">
        <v>2</v>
      </c>
      <c r="H539" s="60"/>
      <c r="I539" s="60"/>
      <c r="J539" s="60"/>
      <c r="K539" s="60"/>
    </row>
    <row r="540" spans="1:11" ht="15.75" customHeight="1" x14ac:dyDescent="0.25">
      <c r="A540" s="60" t="s">
        <v>347</v>
      </c>
      <c r="B540" s="60"/>
      <c r="C540" s="62" t="s">
        <v>283</v>
      </c>
      <c r="D540" s="62">
        <v>1</v>
      </c>
      <c r="H540" s="60"/>
      <c r="I540" s="60"/>
      <c r="J540" s="60"/>
      <c r="K540" s="60"/>
    </row>
    <row r="541" spans="1:11" ht="15.75" customHeight="1" x14ac:dyDescent="0.25">
      <c r="A541" s="60" t="s">
        <v>348</v>
      </c>
      <c r="B541" s="60"/>
      <c r="C541" s="62" t="s">
        <v>285</v>
      </c>
      <c r="D541" s="62">
        <v>3</v>
      </c>
      <c r="H541" s="60"/>
      <c r="I541" s="60"/>
      <c r="J541" s="60"/>
      <c r="K541" s="60"/>
    </row>
    <row r="542" spans="1:11" ht="15.75" customHeight="1" x14ac:dyDescent="0.25">
      <c r="A542" s="60" t="s">
        <v>286</v>
      </c>
      <c r="B542" s="60"/>
      <c r="C542" s="62" t="s">
        <v>253</v>
      </c>
      <c r="D542" s="62">
        <v>0.8</v>
      </c>
      <c r="H542" s="60"/>
      <c r="I542" s="60"/>
      <c r="J542" s="60"/>
      <c r="K542" s="60"/>
    </row>
    <row r="543" spans="1:11" ht="15.75" customHeight="1" x14ac:dyDescent="0.25">
      <c r="A543" s="60" t="s">
        <v>287</v>
      </c>
      <c r="B543" s="60"/>
      <c r="C543" s="62" t="s">
        <v>288</v>
      </c>
      <c r="D543" s="62">
        <v>50</v>
      </c>
      <c r="H543" s="60"/>
      <c r="I543" s="60"/>
      <c r="J543" s="60"/>
      <c r="K543" s="60"/>
    </row>
    <row r="544" spans="1:11" ht="15.75" customHeight="1" x14ac:dyDescent="0.25">
      <c r="A544" s="60" t="s">
        <v>289</v>
      </c>
      <c r="B544" s="60"/>
      <c r="C544" s="62" t="s">
        <v>318</v>
      </c>
      <c r="D544" s="62">
        <v>0.4</v>
      </c>
      <c r="H544" s="60"/>
      <c r="I544" s="60"/>
      <c r="J544" s="60"/>
      <c r="K544" s="60"/>
    </row>
    <row r="545" spans="1:11" ht="15.75" customHeight="1" x14ac:dyDescent="0.25">
      <c r="A545" s="60" t="s">
        <v>291</v>
      </c>
      <c r="B545" s="60"/>
      <c r="C545" s="62" t="s">
        <v>292</v>
      </c>
      <c r="D545" s="62">
        <v>1.1000000000000001</v>
      </c>
      <c r="H545" s="60"/>
      <c r="I545" s="60"/>
      <c r="J545" s="60"/>
      <c r="K545" s="60"/>
    </row>
    <row r="546" spans="1:11" ht="15.75" customHeight="1" x14ac:dyDescent="0.25">
      <c r="A546" s="60" t="s">
        <v>320</v>
      </c>
      <c r="B546" s="60"/>
      <c r="C546" s="62" t="s">
        <v>294</v>
      </c>
      <c r="D546" s="62">
        <v>0.6</v>
      </c>
      <c r="H546" s="60"/>
      <c r="I546" s="60"/>
      <c r="J546" s="60"/>
      <c r="K546" s="60"/>
    </row>
    <row r="547" spans="1:11" ht="15.75" customHeight="1" x14ac:dyDescent="0.25">
      <c r="A547" s="60" t="s">
        <v>330</v>
      </c>
      <c r="B547" s="60"/>
      <c r="C547" s="62" t="s">
        <v>322</v>
      </c>
      <c r="D547" s="62">
        <v>1.2</v>
      </c>
      <c r="H547" s="60"/>
      <c r="I547" s="60"/>
      <c r="J547" s="60"/>
      <c r="K547" s="60"/>
    </row>
    <row r="548" spans="1:11" ht="15.75" customHeight="1" x14ac:dyDescent="0.25">
      <c r="A548" s="60" t="s">
        <v>297</v>
      </c>
      <c r="B548" s="60"/>
      <c r="C548" s="62" t="s">
        <v>298</v>
      </c>
      <c r="D548" s="62">
        <v>10000</v>
      </c>
      <c r="H548" s="60"/>
      <c r="I548" s="60"/>
      <c r="J548" s="60"/>
      <c r="K548" s="60"/>
    </row>
    <row r="549" spans="1:11" ht="15.75" customHeight="1" x14ac:dyDescent="0.25">
      <c r="A549" s="60" t="s">
        <v>299</v>
      </c>
      <c r="B549" s="60"/>
      <c r="C549" s="62" t="s">
        <v>331</v>
      </c>
      <c r="D549" s="62">
        <v>0</v>
      </c>
      <c r="H549" s="60"/>
      <c r="I549" s="60"/>
      <c r="J549" s="60"/>
      <c r="K549" s="60"/>
    </row>
    <row r="550" spans="1:11" ht="15.75" customHeight="1" x14ac:dyDescent="0.25">
      <c r="A550" s="60" t="s">
        <v>349</v>
      </c>
      <c r="B550" s="60"/>
      <c r="C550" s="60"/>
      <c r="D550" s="62"/>
      <c r="H550" s="60"/>
      <c r="I550" s="60"/>
      <c r="J550" s="60"/>
      <c r="K550" s="60"/>
    </row>
    <row r="551" spans="1:11" ht="15.75" customHeight="1" x14ac:dyDescent="0.25">
      <c r="A551" s="60" t="s">
        <v>302</v>
      </c>
      <c r="B551" s="60"/>
      <c r="C551" s="60"/>
      <c r="D551" s="62"/>
      <c r="H551" s="60"/>
      <c r="I551" s="60"/>
      <c r="J551" s="60"/>
      <c r="K551" s="60"/>
    </row>
    <row r="552" spans="1:11" ht="15.75" customHeight="1" x14ac:dyDescent="0.25">
      <c r="A552" s="62" t="s">
        <v>303</v>
      </c>
      <c r="B552" s="60"/>
      <c r="C552" s="62" t="s">
        <v>324</v>
      </c>
      <c r="D552" s="64">
        <f>D528*D529*D540*D536*D542*D544*1*1*1*D546*D547*1000000/3600*(1-D549)</f>
        <v>6.4000000000000012E-3</v>
      </c>
      <c r="H552" s="60"/>
      <c r="I552" s="60"/>
      <c r="J552" s="60"/>
      <c r="K552" s="60"/>
    </row>
    <row r="553" spans="1:11" ht="15.75" customHeight="1" x14ac:dyDescent="0.25">
      <c r="A553" s="60" t="s">
        <v>498</v>
      </c>
      <c r="B553" s="60"/>
      <c r="C553" s="60"/>
      <c r="D553" s="62"/>
      <c r="H553" s="60"/>
      <c r="I553" s="60"/>
      <c r="J553" s="60"/>
      <c r="K553" s="60"/>
    </row>
    <row r="554" spans="1:11" ht="15.75" customHeight="1" x14ac:dyDescent="0.25">
      <c r="A554" s="62" t="s">
        <v>334</v>
      </c>
      <c r="B554" s="60"/>
      <c r="C554" s="62" t="s">
        <v>306</v>
      </c>
      <c r="D554" s="62">
        <f>D528*D529*D538*D536*D542*D544*1*1*1*D546*D548*(1-D549)</f>
        <v>0.19200000000000003</v>
      </c>
      <c r="H554" s="60"/>
      <c r="I554" s="60"/>
      <c r="J554" s="60"/>
      <c r="K554" s="60"/>
    </row>
    <row r="555" spans="1:11" ht="15.75" customHeight="1" x14ac:dyDescent="0.25">
      <c r="A555" s="66"/>
      <c r="B555" s="66"/>
      <c r="C555" s="67"/>
      <c r="D555" s="68"/>
      <c r="H555" s="66"/>
      <c r="I555" s="66"/>
      <c r="J555" s="66"/>
      <c r="K555" s="66"/>
    </row>
    <row r="556" spans="1:11" ht="15.75" customHeight="1" x14ac:dyDescent="0.25">
      <c r="A556" s="37" t="s">
        <v>528</v>
      </c>
      <c r="B556" s="66"/>
      <c r="C556" s="66"/>
      <c r="D556" s="67"/>
      <c r="H556" s="66"/>
      <c r="I556" s="66"/>
      <c r="J556" s="66"/>
      <c r="K556" s="66"/>
    </row>
    <row r="557" spans="1:11" ht="15.75" customHeight="1" x14ac:dyDescent="0.25">
      <c r="A557" s="60" t="s">
        <v>240</v>
      </c>
      <c r="B557" s="60"/>
      <c r="C557" s="62" t="s">
        <v>239</v>
      </c>
      <c r="D557" s="62">
        <v>0.4</v>
      </c>
      <c r="H557" s="60"/>
      <c r="I557" s="60"/>
      <c r="J557" s="60"/>
      <c r="K557" s="60"/>
    </row>
    <row r="558" spans="1:11" ht="15.75" customHeight="1" x14ac:dyDescent="0.25">
      <c r="A558" s="60" t="s">
        <v>262</v>
      </c>
      <c r="B558" s="60"/>
      <c r="C558" s="60"/>
      <c r="D558" s="60"/>
      <c r="E558" s="60"/>
      <c r="F558" s="60"/>
      <c r="H558" s="60"/>
      <c r="I558" s="60"/>
      <c r="J558" s="60"/>
      <c r="K558" s="60"/>
    </row>
    <row r="559" spans="1:11" ht="15.75" customHeight="1" x14ac:dyDescent="0.25">
      <c r="A559" s="60" t="s">
        <v>263</v>
      </c>
      <c r="B559" s="60"/>
      <c r="C559" s="60"/>
      <c r="D559" s="60"/>
      <c r="E559" s="60"/>
      <c r="F559" s="60"/>
      <c r="H559" s="60"/>
      <c r="I559" s="60"/>
      <c r="J559" s="60"/>
      <c r="K559" s="60"/>
    </row>
    <row r="560" spans="1:11" ht="15.75" customHeight="1" x14ac:dyDescent="0.25">
      <c r="A560" s="60" t="s">
        <v>264</v>
      </c>
      <c r="B560" s="60"/>
      <c r="C560" s="60"/>
      <c r="D560" s="60"/>
      <c r="E560" s="60"/>
      <c r="F560" s="60"/>
      <c r="H560" s="60"/>
      <c r="I560" s="60"/>
      <c r="J560" s="60"/>
      <c r="K560" s="60"/>
    </row>
    <row r="561" spans="1:11" ht="15.75" customHeight="1" x14ac:dyDescent="0.25">
      <c r="A561" s="60" t="s">
        <v>265</v>
      </c>
      <c r="B561" s="60"/>
      <c r="C561" s="62" t="s">
        <v>266</v>
      </c>
      <c r="D561" s="62">
        <v>0.04</v>
      </c>
      <c r="H561" s="60"/>
      <c r="I561" s="60"/>
      <c r="J561" s="60"/>
      <c r="K561" s="60"/>
    </row>
    <row r="562" spans="1:11" ht="15.75" customHeight="1" x14ac:dyDescent="0.25">
      <c r="A562" s="60" t="s">
        <v>267</v>
      </c>
      <c r="B562" s="60"/>
      <c r="C562" s="62" t="s">
        <v>268</v>
      </c>
      <c r="D562" s="62">
        <v>0.02</v>
      </c>
      <c r="H562" s="60"/>
      <c r="I562" s="60"/>
      <c r="J562" s="60"/>
      <c r="K562" s="60"/>
    </row>
    <row r="563" spans="1:11" ht="15.75" customHeight="1" x14ac:dyDescent="0.25">
      <c r="A563" s="63" t="s">
        <v>269</v>
      </c>
      <c r="B563" s="60"/>
      <c r="C563" s="60"/>
      <c r="D563" s="60"/>
      <c r="E563" s="60"/>
      <c r="F563" s="62"/>
      <c r="H563" s="60"/>
      <c r="I563" s="60"/>
      <c r="J563" s="60"/>
      <c r="K563" s="60"/>
    </row>
    <row r="564" spans="1:11" ht="15.75" customHeight="1" x14ac:dyDescent="0.25">
      <c r="A564" s="63" t="s">
        <v>270</v>
      </c>
      <c r="B564" s="60"/>
      <c r="C564" s="60"/>
      <c r="D564" s="60"/>
      <c r="E564" s="60"/>
      <c r="F564" s="62"/>
      <c r="H564" s="60"/>
      <c r="I564" s="60"/>
      <c r="J564" s="60"/>
      <c r="K564" s="60"/>
    </row>
    <row r="565" spans="1:11" ht="15.75" customHeight="1" x14ac:dyDescent="0.25">
      <c r="A565" s="60" t="s">
        <v>271</v>
      </c>
      <c r="B565" s="60"/>
      <c r="C565" s="60"/>
      <c r="D565" s="60"/>
      <c r="E565" s="60"/>
      <c r="F565" s="62"/>
      <c r="H565" s="60"/>
      <c r="I565" s="60"/>
      <c r="J565" s="60"/>
      <c r="K565" s="60"/>
    </row>
    <row r="566" spans="1:11" ht="15.75" customHeight="1" x14ac:dyDescent="0.25">
      <c r="A566" s="60" t="s">
        <v>530</v>
      </c>
      <c r="B566" s="60"/>
      <c r="C566" s="60"/>
      <c r="D566" s="60"/>
      <c r="E566" s="60"/>
      <c r="F566" s="62"/>
      <c r="H566" s="60"/>
      <c r="I566" s="60"/>
      <c r="J566" s="60"/>
      <c r="K566" s="60"/>
    </row>
    <row r="567" spans="1:11" ht="15.75" customHeight="1" x14ac:dyDescent="0.25">
      <c r="A567" s="60" t="s">
        <v>273</v>
      </c>
      <c r="B567" s="60"/>
      <c r="C567" s="60"/>
      <c r="D567" s="60"/>
      <c r="E567" s="60"/>
      <c r="F567" s="62"/>
      <c r="H567" s="60"/>
      <c r="I567" s="60"/>
      <c r="J567" s="60"/>
      <c r="K567" s="60"/>
    </row>
    <row r="568" spans="1:11" ht="15.75" customHeight="1" x14ac:dyDescent="0.25">
      <c r="A568" s="60" t="s">
        <v>274</v>
      </c>
      <c r="B568" s="60"/>
      <c r="C568" s="62" t="s">
        <v>275</v>
      </c>
      <c r="D568" s="62">
        <v>0.1</v>
      </c>
      <c r="H568" s="60"/>
      <c r="I568" s="60"/>
      <c r="J568" s="60"/>
      <c r="K568" s="60"/>
    </row>
    <row r="569" spans="1:11" ht="15.75" customHeight="1" x14ac:dyDescent="0.25">
      <c r="A569" s="60" t="s">
        <v>276</v>
      </c>
      <c r="B569" s="60"/>
      <c r="C569" s="62" t="s">
        <v>277</v>
      </c>
      <c r="D569" s="62">
        <v>1</v>
      </c>
      <c r="H569" s="60"/>
      <c r="I569" s="60"/>
      <c r="J569" s="60"/>
      <c r="K569" s="60"/>
    </row>
    <row r="570" spans="1:11" ht="15.75" customHeight="1" x14ac:dyDescent="0.25">
      <c r="A570" s="60" t="s">
        <v>278</v>
      </c>
      <c r="B570" s="60"/>
      <c r="C570" s="62" t="s">
        <v>279</v>
      </c>
      <c r="D570" s="62">
        <v>1</v>
      </c>
      <c r="H570" s="60"/>
      <c r="I570" s="60"/>
      <c r="J570" s="60"/>
      <c r="K570" s="60"/>
    </row>
    <row r="571" spans="1:11" ht="15.75" customHeight="1" x14ac:dyDescent="0.25">
      <c r="A571" s="60" t="s">
        <v>280</v>
      </c>
      <c r="B571" s="60"/>
      <c r="C571" s="62" t="s">
        <v>281</v>
      </c>
      <c r="D571" s="62">
        <v>2</v>
      </c>
      <c r="H571" s="60"/>
      <c r="I571" s="60"/>
      <c r="J571" s="60"/>
      <c r="K571" s="60"/>
    </row>
    <row r="572" spans="1:11" ht="15.75" customHeight="1" x14ac:dyDescent="0.25">
      <c r="A572" s="60" t="s">
        <v>282</v>
      </c>
      <c r="B572" s="60"/>
      <c r="C572" s="62" t="s">
        <v>283</v>
      </c>
      <c r="D572" s="62">
        <v>1</v>
      </c>
      <c r="H572" s="60"/>
      <c r="I572" s="60"/>
      <c r="J572" s="60"/>
      <c r="K572" s="60"/>
    </row>
    <row r="573" spans="1:11" ht="15.75" customHeight="1" x14ac:dyDescent="0.25">
      <c r="A573" s="60" t="s">
        <v>284</v>
      </c>
      <c r="B573" s="60"/>
      <c r="C573" s="62" t="s">
        <v>285</v>
      </c>
      <c r="D573" s="62">
        <v>3</v>
      </c>
      <c r="H573" s="60"/>
      <c r="I573" s="60"/>
      <c r="J573" s="60"/>
      <c r="K573" s="60"/>
    </row>
    <row r="574" spans="1:11" ht="15.75" customHeight="1" x14ac:dyDescent="0.25">
      <c r="A574" s="60" t="s">
        <v>286</v>
      </c>
      <c r="B574" s="60"/>
      <c r="C574" s="62" t="s">
        <v>253</v>
      </c>
      <c r="D574" s="62">
        <v>0.8</v>
      </c>
      <c r="H574" s="60"/>
      <c r="I574" s="60"/>
      <c r="J574" s="60"/>
      <c r="K574" s="60"/>
    </row>
    <row r="575" spans="1:11" ht="15.75" customHeight="1" x14ac:dyDescent="0.25">
      <c r="A575" s="60" t="s">
        <v>287</v>
      </c>
      <c r="B575" s="60"/>
      <c r="C575" s="62" t="s">
        <v>288</v>
      </c>
      <c r="D575" s="62">
        <v>10</v>
      </c>
      <c r="H575" s="60"/>
      <c r="I575" s="60"/>
      <c r="J575" s="60"/>
      <c r="K575" s="60"/>
    </row>
    <row r="576" spans="1:11" ht="15.75" customHeight="1" x14ac:dyDescent="0.25">
      <c r="A576" s="60" t="s">
        <v>289</v>
      </c>
      <c r="B576" s="60"/>
      <c r="C576" s="62" t="s">
        <v>290</v>
      </c>
      <c r="D576" s="62">
        <v>0.5</v>
      </c>
      <c r="H576" s="60"/>
      <c r="I576" s="60"/>
      <c r="J576" s="60"/>
      <c r="K576" s="60"/>
    </row>
    <row r="577" spans="1:11" ht="15.75" customHeight="1" x14ac:dyDescent="0.25">
      <c r="A577" s="60" t="s">
        <v>291</v>
      </c>
      <c r="B577" s="60"/>
      <c r="C577" s="62" t="s">
        <v>292</v>
      </c>
      <c r="D577" s="62">
        <v>1.1000000000000001</v>
      </c>
      <c r="H577" s="60"/>
      <c r="I577" s="60"/>
      <c r="J577" s="60"/>
      <c r="K577" s="60"/>
    </row>
    <row r="578" spans="1:11" ht="15.75" customHeight="1" x14ac:dyDescent="0.25">
      <c r="A578" s="60" t="s">
        <v>293</v>
      </c>
      <c r="B578" s="60"/>
      <c r="C578" s="62" t="s">
        <v>294</v>
      </c>
      <c r="D578" s="62">
        <v>0.6</v>
      </c>
      <c r="H578" s="60"/>
      <c r="I578" s="60"/>
      <c r="J578" s="60"/>
      <c r="K578" s="60"/>
    </row>
    <row r="579" spans="1:11" ht="15.75" customHeight="1" x14ac:dyDescent="0.25">
      <c r="A579" s="60" t="s">
        <v>295</v>
      </c>
      <c r="B579" s="60"/>
      <c r="C579" s="62" t="s">
        <v>296</v>
      </c>
      <c r="D579" s="62">
        <v>30</v>
      </c>
      <c r="H579" s="60"/>
      <c r="I579" s="60"/>
      <c r="J579" s="60"/>
      <c r="K579" s="60"/>
    </row>
    <row r="580" spans="1:11" ht="15.75" customHeight="1" x14ac:dyDescent="0.25">
      <c r="A580" s="60" t="s">
        <v>297</v>
      </c>
      <c r="B580" s="60"/>
      <c r="C580" s="62" t="s">
        <v>298</v>
      </c>
      <c r="D580" s="62">
        <v>150000</v>
      </c>
      <c r="H580" s="60"/>
      <c r="I580" s="60"/>
      <c r="J580" s="60"/>
      <c r="K580" s="60"/>
    </row>
    <row r="581" spans="1:11" ht="15.75" customHeight="1" x14ac:dyDescent="0.25">
      <c r="A581" s="60" t="s">
        <v>299</v>
      </c>
      <c r="B581" s="60"/>
      <c r="C581" s="62" t="s">
        <v>300</v>
      </c>
      <c r="D581" s="62">
        <v>0</v>
      </c>
      <c r="H581" s="60"/>
      <c r="I581" s="60"/>
      <c r="J581" s="60"/>
      <c r="K581" s="60"/>
    </row>
    <row r="582" spans="1:11" ht="15.75" customHeight="1" x14ac:dyDescent="0.25">
      <c r="A582" s="60" t="s">
        <v>349</v>
      </c>
      <c r="B582" s="60"/>
      <c r="C582" s="60"/>
      <c r="D582" s="62"/>
      <c r="H582" s="60"/>
      <c r="I582" s="60"/>
      <c r="J582" s="60"/>
      <c r="K582" s="60"/>
    </row>
    <row r="583" spans="1:11" ht="15.75" customHeight="1" x14ac:dyDescent="0.25">
      <c r="A583" s="60" t="s">
        <v>302</v>
      </c>
      <c r="B583" s="60"/>
      <c r="C583" s="60"/>
      <c r="D583" s="62"/>
      <c r="H583" s="60"/>
      <c r="I583" s="60"/>
      <c r="J583" s="60"/>
      <c r="K583" s="60"/>
    </row>
    <row r="584" spans="1:11" ht="15.75" customHeight="1" x14ac:dyDescent="0.25">
      <c r="A584" s="62" t="s">
        <v>303</v>
      </c>
      <c r="B584" s="60"/>
      <c r="C584" s="62" t="s">
        <v>304</v>
      </c>
      <c r="D584" s="64">
        <f>D561*D562*D572*D568*D574*D576*1*1*1*D578*D579*1000000/3600*(1-D581)</f>
        <v>0.16000000000000003</v>
      </c>
      <c r="H584" s="60"/>
      <c r="I584" s="60"/>
      <c r="J584" s="60"/>
      <c r="K584" s="60"/>
    </row>
    <row r="585" spans="1:11" ht="15.75" customHeight="1" x14ac:dyDescent="0.25">
      <c r="A585" s="60" t="s">
        <v>500</v>
      </c>
      <c r="B585" s="60"/>
      <c r="C585" s="60"/>
      <c r="D585" s="62"/>
      <c r="H585" s="60"/>
      <c r="I585" s="60"/>
      <c r="J585" s="60"/>
      <c r="K585" s="60"/>
    </row>
    <row r="586" spans="1:11" ht="15.75" customHeight="1" x14ac:dyDescent="0.25">
      <c r="A586" s="62" t="s">
        <v>305</v>
      </c>
      <c r="B586" s="60"/>
      <c r="C586" s="62" t="s">
        <v>306</v>
      </c>
      <c r="D586" s="65">
        <f>D561*D562*D570*D568*D574*D576*1*1*1*D578*D580*(1-D581)</f>
        <v>2.8800000000000003</v>
      </c>
      <c r="H586" s="60"/>
      <c r="I586" s="60"/>
      <c r="J586" s="60"/>
      <c r="K586" s="60"/>
    </row>
    <row r="587" spans="1:11" ht="15.75" customHeight="1" x14ac:dyDescent="0.25">
      <c r="A587" s="60"/>
      <c r="B587" s="60"/>
      <c r="C587" s="60"/>
      <c r="D587" s="62"/>
      <c r="H587" s="60"/>
      <c r="I587" s="60"/>
      <c r="J587" s="60"/>
      <c r="K587" s="60"/>
    </row>
    <row r="588" spans="1:11" ht="15.75" customHeight="1" x14ac:dyDescent="0.25">
      <c r="A588" s="60" t="s">
        <v>263</v>
      </c>
      <c r="B588" s="60"/>
      <c r="C588" s="60"/>
      <c r="D588" s="62"/>
      <c r="H588" s="60"/>
      <c r="I588" s="60"/>
      <c r="J588" s="60"/>
      <c r="K588" s="60"/>
    </row>
    <row r="589" spans="1:11" ht="15.75" customHeight="1" x14ac:dyDescent="0.25">
      <c r="A589" s="60" t="s">
        <v>536</v>
      </c>
      <c r="B589" s="60"/>
      <c r="C589" s="60"/>
      <c r="D589" s="62"/>
      <c r="H589" s="60"/>
      <c r="I589" s="60"/>
      <c r="J589" s="60"/>
      <c r="K589" s="60"/>
    </row>
    <row r="590" spans="1:11" ht="15.75" customHeight="1" x14ac:dyDescent="0.25">
      <c r="A590" s="60" t="s">
        <v>265</v>
      </c>
      <c r="B590" s="60"/>
      <c r="C590" s="62" t="s">
        <v>266</v>
      </c>
      <c r="D590" s="62">
        <v>0.04</v>
      </c>
      <c r="H590" s="60"/>
      <c r="I590" s="60"/>
      <c r="J590" s="60"/>
      <c r="K590" s="60"/>
    </row>
    <row r="591" spans="1:11" ht="15.75" customHeight="1" x14ac:dyDescent="0.25">
      <c r="A591" s="60" t="s">
        <v>267</v>
      </c>
      <c r="B591" s="60"/>
      <c r="C591" s="62" t="s">
        <v>309</v>
      </c>
      <c r="D591" s="62">
        <v>0.02</v>
      </c>
      <c r="H591" s="60"/>
      <c r="I591" s="60"/>
      <c r="J591" s="60"/>
      <c r="K591" s="60"/>
    </row>
    <row r="592" spans="1:11" ht="15.75" customHeight="1" x14ac:dyDescent="0.25">
      <c r="A592" s="63" t="s">
        <v>310</v>
      </c>
      <c r="B592" s="60"/>
      <c r="C592" s="60"/>
      <c r="D592" s="62"/>
      <c r="H592" s="60"/>
      <c r="I592" s="60"/>
      <c r="J592" s="60"/>
      <c r="K592" s="60"/>
    </row>
    <row r="593" spans="1:11" ht="15.75" customHeight="1" x14ac:dyDescent="0.25">
      <c r="A593" s="60" t="s">
        <v>271</v>
      </c>
      <c r="B593" s="60"/>
      <c r="C593" s="60"/>
      <c r="D593" s="62"/>
      <c r="H593" s="60"/>
      <c r="I593" s="60"/>
      <c r="J593" s="60"/>
      <c r="K593" s="60"/>
    </row>
    <row r="594" spans="1:11" ht="15.75" customHeight="1" x14ac:dyDescent="0.25">
      <c r="A594" s="60" t="s">
        <v>530</v>
      </c>
      <c r="B594" s="60"/>
      <c r="C594" s="60"/>
      <c r="D594" s="62"/>
      <c r="H594" s="60"/>
      <c r="I594" s="60"/>
      <c r="J594" s="60"/>
      <c r="K594" s="60"/>
    </row>
    <row r="595" spans="1:11" ht="15.75" customHeight="1" x14ac:dyDescent="0.25">
      <c r="A595" s="60" t="s">
        <v>273</v>
      </c>
      <c r="B595" s="60"/>
      <c r="C595" s="60"/>
      <c r="D595" s="62"/>
      <c r="H595" s="60"/>
      <c r="I595" s="60"/>
      <c r="J595" s="60"/>
      <c r="K595" s="60"/>
    </row>
    <row r="596" spans="1:11" ht="15.75" customHeight="1" x14ac:dyDescent="0.25">
      <c r="A596" s="60" t="s">
        <v>274</v>
      </c>
      <c r="B596" s="60"/>
      <c r="C596" s="62" t="s">
        <v>311</v>
      </c>
      <c r="D596" s="62">
        <v>0.1</v>
      </c>
      <c r="H596" s="60"/>
      <c r="I596" s="60"/>
      <c r="J596" s="60"/>
      <c r="K596" s="60"/>
    </row>
    <row r="597" spans="1:11" ht="15.75" customHeight="1" x14ac:dyDescent="0.25">
      <c r="A597" s="60" t="s">
        <v>312</v>
      </c>
      <c r="B597" s="60"/>
      <c r="C597" s="62" t="s">
        <v>277</v>
      </c>
      <c r="D597" s="62">
        <v>1</v>
      </c>
      <c r="H597" s="60"/>
      <c r="I597" s="60"/>
      <c r="J597" s="60"/>
      <c r="K597" s="60"/>
    </row>
    <row r="598" spans="1:11" ht="15.75" customHeight="1" x14ac:dyDescent="0.25">
      <c r="A598" s="60" t="s">
        <v>278</v>
      </c>
      <c r="B598" s="60"/>
      <c r="C598" s="62" t="s">
        <v>313</v>
      </c>
      <c r="D598" s="62">
        <v>1</v>
      </c>
      <c r="H598" s="60"/>
      <c r="I598" s="60"/>
      <c r="J598" s="60"/>
      <c r="K598" s="60"/>
    </row>
    <row r="599" spans="1:11" ht="15.75" customHeight="1" x14ac:dyDescent="0.25">
      <c r="A599" s="60" t="s">
        <v>280</v>
      </c>
      <c r="B599" s="60"/>
      <c r="C599" s="62" t="s">
        <v>314</v>
      </c>
      <c r="D599" s="62">
        <v>2</v>
      </c>
      <c r="H599" s="60"/>
      <c r="I599" s="60"/>
      <c r="J599" s="60"/>
      <c r="K599" s="60"/>
    </row>
    <row r="600" spans="1:11" ht="15.75" customHeight="1" x14ac:dyDescent="0.25">
      <c r="A600" s="60" t="s">
        <v>282</v>
      </c>
      <c r="B600" s="60"/>
      <c r="C600" s="62" t="s">
        <v>283</v>
      </c>
      <c r="D600" s="62">
        <v>1</v>
      </c>
      <c r="H600" s="60"/>
      <c r="I600" s="60"/>
      <c r="J600" s="60"/>
      <c r="K600" s="60"/>
    </row>
    <row r="601" spans="1:11" ht="15.75" customHeight="1" x14ac:dyDescent="0.25">
      <c r="A601" s="60" t="s">
        <v>315</v>
      </c>
      <c r="B601" s="60"/>
      <c r="C601" s="62" t="s">
        <v>285</v>
      </c>
      <c r="D601" s="62">
        <v>0</v>
      </c>
      <c r="H601" s="60"/>
      <c r="I601" s="60"/>
      <c r="J601" s="60"/>
      <c r="K601" s="60"/>
    </row>
    <row r="602" spans="1:11" ht="15.75" customHeight="1" x14ac:dyDescent="0.25">
      <c r="A602" s="60" t="s">
        <v>286</v>
      </c>
      <c r="B602" s="60"/>
      <c r="C602" s="62" t="s">
        <v>253</v>
      </c>
      <c r="D602" s="62">
        <v>1</v>
      </c>
      <c r="H602" s="60"/>
      <c r="I602" s="60"/>
      <c r="J602" s="60"/>
      <c r="K602" s="60"/>
    </row>
    <row r="603" spans="1:11" ht="15.75" customHeight="1" x14ac:dyDescent="0.25">
      <c r="A603" s="60" t="s">
        <v>316</v>
      </c>
      <c r="B603" s="60"/>
      <c r="C603" s="62" t="s">
        <v>288</v>
      </c>
      <c r="D603" s="62">
        <v>40</v>
      </c>
      <c r="H603" s="60"/>
      <c r="I603" s="60"/>
      <c r="J603" s="60"/>
      <c r="K603" s="60"/>
    </row>
    <row r="604" spans="1:11" ht="15.75" customHeight="1" x14ac:dyDescent="0.25">
      <c r="A604" s="60" t="s">
        <v>317</v>
      </c>
      <c r="B604" s="60"/>
      <c r="C604" s="62" t="s">
        <v>318</v>
      </c>
      <c r="D604" s="62">
        <v>0.5</v>
      </c>
      <c r="H604" s="60"/>
      <c r="I604" s="60"/>
      <c r="J604" s="60"/>
      <c r="K604" s="60"/>
    </row>
    <row r="605" spans="1:11" ht="15.75" customHeight="1" x14ac:dyDescent="0.25">
      <c r="A605" s="60" t="s">
        <v>291</v>
      </c>
      <c r="B605" s="60"/>
      <c r="C605" s="62" t="s">
        <v>319</v>
      </c>
      <c r="D605" s="62">
        <v>1.1000000000000001</v>
      </c>
      <c r="H605" s="60"/>
      <c r="I605" s="60"/>
      <c r="J605" s="60"/>
      <c r="K605" s="60"/>
    </row>
    <row r="606" spans="1:11" ht="15.75" customHeight="1" x14ac:dyDescent="0.25">
      <c r="A606" s="60" t="s">
        <v>320</v>
      </c>
      <c r="B606" s="60"/>
      <c r="C606" s="62" t="s">
        <v>294</v>
      </c>
      <c r="D606" s="62">
        <v>0.6</v>
      </c>
      <c r="H606" s="60"/>
      <c r="I606" s="60"/>
      <c r="J606" s="60"/>
      <c r="K606" s="60"/>
    </row>
    <row r="607" spans="1:11" ht="15.75" customHeight="1" x14ac:dyDescent="0.25">
      <c r="A607" s="60" t="s">
        <v>321</v>
      </c>
      <c r="B607" s="60"/>
      <c r="C607" s="62" t="s">
        <v>322</v>
      </c>
      <c r="D607" s="62">
        <v>30</v>
      </c>
      <c r="H607" s="60"/>
      <c r="I607" s="60"/>
      <c r="J607" s="60"/>
      <c r="K607" s="60"/>
    </row>
    <row r="608" spans="1:11" ht="15.75" customHeight="1" x14ac:dyDescent="0.25">
      <c r="A608" s="60" t="s">
        <v>297</v>
      </c>
      <c r="B608" s="60"/>
      <c r="C608" s="62" t="s">
        <v>298</v>
      </c>
      <c r="D608" s="62">
        <v>130000</v>
      </c>
      <c r="H608" s="60"/>
      <c r="I608" s="60"/>
      <c r="J608" s="60"/>
      <c r="K608" s="60"/>
    </row>
    <row r="609" spans="1:11" ht="15.75" customHeight="1" x14ac:dyDescent="0.25">
      <c r="A609" s="60" t="s">
        <v>299</v>
      </c>
      <c r="B609" s="60"/>
      <c r="C609" s="62" t="s">
        <v>300</v>
      </c>
      <c r="D609" s="62">
        <f>0</f>
        <v>0</v>
      </c>
      <c r="H609" s="60"/>
      <c r="I609" s="60"/>
      <c r="J609" s="60"/>
      <c r="K609" s="60"/>
    </row>
    <row r="610" spans="1:11" ht="15.75" customHeight="1" x14ac:dyDescent="0.25">
      <c r="A610" s="60" t="s">
        <v>349</v>
      </c>
      <c r="B610" s="60"/>
      <c r="C610" s="60"/>
      <c r="D610" s="62"/>
      <c r="H610" s="60"/>
      <c r="I610" s="60"/>
      <c r="J610" s="60"/>
      <c r="K610" s="60"/>
    </row>
    <row r="611" spans="1:11" ht="15.75" customHeight="1" x14ac:dyDescent="0.25">
      <c r="A611" s="60" t="s">
        <v>323</v>
      </c>
      <c r="B611" s="60"/>
      <c r="C611" s="60"/>
      <c r="D611" s="62"/>
      <c r="H611" s="60"/>
      <c r="I611" s="60"/>
      <c r="J611" s="60"/>
      <c r="K611" s="60"/>
    </row>
    <row r="612" spans="1:11" ht="15.75" customHeight="1" x14ac:dyDescent="0.25">
      <c r="A612" s="62" t="s">
        <v>303</v>
      </c>
      <c r="B612" s="60"/>
      <c r="C612" s="62" t="s">
        <v>324</v>
      </c>
      <c r="D612" s="64">
        <f>D590*D591*D600*D596*D602*D604*1*1*1*D606*D607*1000000/3600*(1-D609)</f>
        <v>0.2</v>
      </c>
      <c r="H612" s="60"/>
      <c r="I612" s="60"/>
      <c r="J612" s="60"/>
      <c r="K612" s="60"/>
    </row>
    <row r="613" spans="1:11" ht="15.75" customHeight="1" x14ac:dyDescent="0.25">
      <c r="A613" s="60" t="s">
        <v>497</v>
      </c>
      <c r="B613" s="60"/>
      <c r="C613" s="60"/>
      <c r="D613" s="62"/>
      <c r="H613" s="60"/>
      <c r="I613" s="60"/>
      <c r="J613" s="60"/>
      <c r="K613" s="60"/>
    </row>
    <row r="614" spans="1:11" ht="15.75" customHeight="1" x14ac:dyDescent="0.25">
      <c r="A614" s="62" t="s">
        <v>325</v>
      </c>
      <c r="B614" s="60"/>
      <c r="C614" s="62" t="s">
        <v>326</v>
      </c>
      <c r="D614" s="65">
        <f>D590*D591*D598*D596*D602*D604*1*1*1*D606*D608*(1-D609)</f>
        <v>3.12</v>
      </c>
      <c r="H614" s="60"/>
      <c r="I614" s="60"/>
      <c r="J614" s="60"/>
      <c r="K614" s="60"/>
    </row>
    <row r="615" spans="1:11" ht="15.75" customHeight="1" x14ac:dyDescent="0.25">
      <c r="A615" s="66"/>
      <c r="B615" s="66"/>
      <c r="C615" s="67"/>
      <c r="D615" s="69"/>
      <c r="H615" s="66"/>
      <c r="I615" s="66"/>
      <c r="J615" s="66"/>
      <c r="K615" s="66"/>
    </row>
    <row r="616" spans="1:11" ht="15.75" customHeight="1" x14ac:dyDescent="0.25">
      <c r="A616" s="60" t="s">
        <v>263</v>
      </c>
      <c r="B616" s="60"/>
      <c r="C616" s="60"/>
      <c r="D616" s="62"/>
      <c r="H616" s="60"/>
      <c r="I616" s="60"/>
      <c r="J616" s="60"/>
      <c r="K616" s="60"/>
    </row>
    <row r="617" spans="1:11" ht="15.75" customHeight="1" x14ac:dyDescent="0.25">
      <c r="A617" s="60" t="s">
        <v>327</v>
      </c>
      <c r="B617" s="60"/>
      <c r="C617" s="60"/>
      <c r="D617" s="62"/>
      <c r="H617" s="60"/>
      <c r="I617" s="60"/>
      <c r="J617" s="60"/>
      <c r="K617" s="60"/>
    </row>
    <row r="618" spans="1:11" ht="15.75" customHeight="1" x14ac:dyDescent="0.25">
      <c r="A618" s="60" t="s">
        <v>265</v>
      </c>
      <c r="B618" s="60"/>
      <c r="C618" s="62" t="s">
        <v>266</v>
      </c>
      <c r="D618" s="62">
        <v>0.05</v>
      </c>
      <c r="H618" s="60"/>
      <c r="I618" s="60"/>
      <c r="J618" s="60"/>
      <c r="K618" s="60"/>
    </row>
    <row r="619" spans="1:11" ht="15.75" customHeight="1" x14ac:dyDescent="0.25">
      <c r="A619" s="60" t="s">
        <v>267</v>
      </c>
      <c r="B619" s="60"/>
      <c r="C619" s="62" t="s">
        <v>309</v>
      </c>
      <c r="D619" s="62">
        <v>0.02</v>
      </c>
      <c r="H619" s="60"/>
      <c r="I619" s="60"/>
      <c r="J619" s="60"/>
      <c r="K619" s="60"/>
    </row>
    <row r="620" spans="1:11" ht="15.75" customHeight="1" x14ac:dyDescent="0.25">
      <c r="A620" s="63" t="s">
        <v>269</v>
      </c>
      <c r="B620" s="60"/>
      <c r="C620" s="60"/>
      <c r="D620" s="60"/>
      <c r="E620" s="60"/>
      <c r="F620" s="62"/>
      <c r="H620" s="60"/>
      <c r="I620" s="60"/>
      <c r="J620" s="60"/>
      <c r="K620" s="60"/>
    </row>
    <row r="621" spans="1:11" ht="15.75" customHeight="1" x14ac:dyDescent="0.25">
      <c r="A621" s="63" t="s">
        <v>270</v>
      </c>
      <c r="B621" s="60"/>
      <c r="C621" s="60"/>
      <c r="D621" s="60"/>
      <c r="E621" s="60"/>
      <c r="F621" s="62"/>
      <c r="H621" s="60"/>
      <c r="I621" s="60"/>
      <c r="J621" s="60"/>
      <c r="K621" s="60"/>
    </row>
    <row r="622" spans="1:11" ht="15.75" customHeight="1" x14ac:dyDescent="0.25">
      <c r="A622" s="60" t="s">
        <v>271</v>
      </c>
      <c r="B622" s="60"/>
      <c r="C622" s="60"/>
      <c r="D622" s="60"/>
      <c r="E622" s="60"/>
      <c r="F622" s="62"/>
      <c r="H622" s="60"/>
      <c r="I622" s="60"/>
      <c r="J622" s="60"/>
      <c r="K622" s="60"/>
    </row>
    <row r="623" spans="1:11" ht="15.75" customHeight="1" x14ac:dyDescent="0.25">
      <c r="A623" s="60" t="s">
        <v>530</v>
      </c>
      <c r="B623" s="60"/>
      <c r="C623" s="60"/>
      <c r="D623" s="60"/>
      <c r="E623" s="60"/>
      <c r="F623" s="62"/>
      <c r="H623" s="60"/>
      <c r="I623" s="60"/>
      <c r="J623" s="60"/>
      <c r="K623" s="60"/>
    </row>
    <row r="624" spans="1:11" ht="15.75" customHeight="1" x14ac:dyDescent="0.25">
      <c r="A624" s="60" t="s">
        <v>273</v>
      </c>
      <c r="B624" s="60"/>
      <c r="C624" s="60"/>
      <c r="D624" s="60"/>
      <c r="E624" s="60"/>
      <c r="F624" s="62"/>
      <c r="H624" s="60"/>
      <c r="I624" s="60"/>
      <c r="J624" s="60"/>
      <c r="K624" s="60"/>
    </row>
    <row r="625" spans="1:11" ht="15.75" customHeight="1" x14ac:dyDescent="0.25">
      <c r="A625" s="60" t="s">
        <v>274</v>
      </c>
      <c r="B625" s="60"/>
      <c r="C625" s="62" t="s">
        <v>275</v>
      </c>
      <c r="D625" s="62">
        <v>0.1</v>
      </c>
      <c r="H625" s="60"/>
      <c r="I625" s="60"/>
      <c r="J625" s="60"/>
      <c r="K625" s="60"/>
    </row>
    <row r="626" spans="1:11" ht="15.75" customHeight="1" x14ac:dyDescent="0.25">
      <c r="A626" s="60" t="s">
        <v>276</v>
      </c>
      <c r="B626" s="60"/>
      <c r="C626" s="62" t="s">
        <v>277</v>
      </c>
      <c r="D626" s="62">
        <v>1</v>
      </c>
      <c r="H626" s="60"/>
      <c r="I626" s="60"/>
      <c r="J626" s="60"/>
      <c r="K626" s="60"/>
    </row>
    <row r="627" spans="1:11" ht="15.75" customHeight="1" x14ac:dyDescent="0.25">
      <c r="A627" s="60" t="s">
        <v>278</v>
      </c>
      <c r="B627" s="60"/>
      <c r="C627" s="62" t="s">
        <v>313</v>
      </c>
      <c r="D627" s="62">
        <v>1</v>
      </c>
      <c r="H627" s="60"/>
      <c r="I627" s="60"/>
      <c r="J627" s="60"/>
      <c r="K627" s="60"/>
    </row>
    <row r="628" spans="1:11" ht="15.75" customHeight="1" x14ac:dyDescent="0.25">
      <c r="A628" s="60" t="s">
        <v>280</v>
      </c>
      <c r="B628" s="60"/>
      <c r="C628" s="62" t="s">
        <v>314</v>
      </c>
      <c r="D628" s="62">
        <v>2</v>
      </c>
      <c r="H628" s="60"/>
      <c r="I628" s="60"/>
      <c r="J628" s="60"/>
      <c r="K628" s="60"/>
    </row>
    <row r="629" spans="1:11" ht="15.75" customHeight="1" x14ac:dyDescent="0.25">
      <c r="A629" s="60" t="s">
        <v>282</v>
      </c>
      <c r="B629" s="60"/>
      <c r="C629" s="62" t="s">
        <v>328</v>
      </c>
      <c r="D629" s="62">
        <v>1</v>
      </c>
      <c r="H629" s="60"/>
      <c r="I629" s="60"/>
      <c r="J629" s="60"/>
      <c r="K629" s="60"/>
    </row>
    <row r="630" spans="1:11" ht="15.75" customHeight="1" x14ac:dyDescent="0.25">
      <c r="A630" s="60" t="s">
        <v>284</v>
      </c>
      <c r="B630" s="60"/>
      <c r="C630" s="62" t="s">
        <v>285</v>
      </c>
      <c r="D630" s="62">
        <v>2</v>
      </c>
      <c r="H630" s="60"/>
      <c r="I630" s="60"/>
      <c r="J630" s="60"/>
      <c r="K630" s="60"/>
    </row>
    <row r="631" spans="1:11" ht="15.75" customHeight="1" x14ac:dyDescent="0.25">
      <c r="A631" s="60" t="s">
        <v>329</v>
      </c>
      <c r="B631" s="60"/>
      <c r="C631" s="62" t="s">
        <v>253</v>
      </c>
      <c r="D631" s="62">
        <v>0.8</v>
      </c>
      <c r="H631" s="60"/>
      <c r="I631" s="60"/>
      <c r="J631" s="60"/>
      <c r="K631" s="60"/>
    </row>
    <row r="632" spans="1:11" ht="15.75" customHeight="1" x14ac:dyDescent="0.25">
      <c r="A632" s="60" t="s">
        <v>287</v>
      </c>
      <c r="B632" s="60"/>
      <c r="C632" s="62" t="s">
        <v>288</v>
      </c>
      <c r="D632" s="62">
        <v>80</v>
      </c>
      <c r="H632" s="60"/>
      <c r="I632" s="60"/>
      <c r="J632" s="60"/>
      <c r="K632" s="60"/>
    </row>
    <row r="633" spans="1:11" ht="15.75" customHeight="1" x14ac:dyDescent="0.25">
      <c r="A633" s="60" t="s">
        <v>289</v>
      </c>
      <c r="B633" s="60"/>
      <c r="C633" s="62" t="s">
        <v>318</v>
      </c>
      <c r="D633" s="62">
        <v>0.4</v>
      </c>
      <c r="H633" s="60"/>
      <c r="I633" s="60"/>
      <c r="J633" s="60"/>
      <c r="K633" s="60"/>
    </row>
    <row r="634" spans="1:11" ht="15.75" customHeight="1" x14ac:dyDescent="0.25">
      <c r="A634" s="60" t="s">
        <v>291</v>
      </c>
      <c r="B634" s="60"/>
      <c r="C634" s="62" t="s">
        <v>319</v>
      </c>
      <c r="D634" s="62">
        <v>1.1000000000000001</v>
      </c>
      <c r="H634" s="60"/>
      <c r="I634" s="60"/>
      <c r="J634" s="60"/>
      <c r="K634" s="60"/>
    </row>
    <row r="635" spans="1:11" ht="15.75" customHeight="1" x14ac:dyDescent="0.25">
      <c r="A635" s="60" t="s">
        <v>320</v>
      </c>
      <c r="B635" s="60"/>
      <c r="C635" s="62" t="s">
        <v>142</v>
      </c>
      <c r="D635" s="62">
        <v>0.6</v>
      </c>
      <c r="H635" s="60"/>
      <c r="I635" s="60"/>
      <c r="J635" s="60"/>
      <c r="K635" s="60"/>
    </row>
    <row r="636" spans="1:11" ht="15.75" customHeight="1" x14ac:dyDescent="0.25">
      <c r="A636" s="60" t="s">
        <v>330</v>
      </c>
      <c r="B636" s="60"/>
      <c r="C636" s="62" t="s">
        <v>322</v>
      </c>
      <c r="D636" s="62">
        <v>10</v>
      </c>
      <c r="H636" s="60"/>
      <c r="I636" s="60"/>
      <c r="J636" s="60"/>
      <c r="K636" s="60"/>
    </row>
    <row r="637" spans="1:11" ht="15.75" customHeight="1" x14ac:dyDescent="0.25">
      <c r="A637" s="60" t="s">
        <v>297</v>
      </c>
      <c r="B637" s="60"/>
      <c r="C637" s="62" t="s">
        <v>298</v>
      </c>
      <c r="D637" s="62">
        <v>45000</v>
      </c>
      <c r="H637" s="60"/>
      <c r="I637" s="60"/>
      <c r="J637" s="60"/>
      <c r="K637" s="60"/>
    </row>
    <row r="638" spans="1:11" ht="15.75" customHeight="1" x14ac:dyDescent="0.25">
      <c r="A638" s="60" t="s">
        <v>299</v>
      </c>
      <c r="B638" s="60"/>
      <c r="C638" s="62" t="s">
        <v>331</v>
      </c>
      <c r="D638" s="62">
        <v>0</v>
      </c>
      <c r="H638" s="60"/>
      <c r="I638" s="60"/>
      <c r="J638" s="60"/>
      <c r="K638" s="60"/>
    </row>
    <row r="639" spans="1:11" ht="15.75" customHeight="1" x14ac:dyDescent="0.25">
      <c r="A639" s="60" t="s">
        <v>349</v>
      </c>
      <c r="B639" s="60"/>
      <c r="C639" s="60"/>
      <c r="D639" s="62"/>
      <c r="H639" s="60"/>
      <c r="I639" s="60"/>
      <c r="J639" s="60"/>
      <c r="K639" s="60"/>
    </row>
    <row r="640" spans="1:11" ht="15.75" customHeight="1" x14ac:dyDescent="0.25">
      <c r="A640" s="60" t="s">
        <v>332</v>
      </c>
      <c r="B640" s="60"/>
      <c r="C640" s="60"/>
      <c r="D640" s="62"/>
      <c r="H640" s="60"/>
      <c r="I640" s="60"/>
      <c r="J640" s="60"/>
      <c r="K640" s="60"/>
    </row>
    <row r="641" spans="1:11" ht="15.75" customHeight="1" x14ac:dyDescent="0.25">
      <c r="A641" s="62" t="s">
        <v>333</v>
      </c>
      <c r="B641" s="60"/>
      <c r="C641" s="62" t="s">
        <v>324</v>
      </c>
      <c r="D641" s="64">
        <f>D618*D619*D629*D625*D631*D633*1*1*1*D635*D636*1000000/3600*(1-D638)</f>
        <v>5.3333333333333344E-2</v>
      </c>
      <c r="H641" s="60"/>
      <c r="I641" s="60"/>
      <c r="J641" s="60"/>
      <c r="K641" s="60"/>
    </row>
    <row r="642" spans="1:11" ht="15.75" customHeight="1" x14ac:dyDescent="0.25">
      <c r="A642" s="60" t="s">
        <v>498</v>
      </c>
      <c r="B642" s="60"/>
      <c r="C642" s="60"/>
      <c r="D642" s="62"/>
      <c r="H642" s="60"/>
      <c r="I642" s="60"/>
      <c r="J642" s="60"/>
      <c r="K642" s="60"/>
    </row>
    <row r="643" spans="1:11" ht="15.75" customHeight="1" x14ac:dyDescent="0.25">
      <c r="A643" s="62" t="s">
        <v>334</v>
      </c>
      <c r="B643" s="60"/>
      <c r="C643" s="62" t="s">
        <v>326</v>
      </c>
      <c r="D643" s="65">
        <f>D618*D619*D627*D625*D631*D633*1*1*1*D635*D637*(1-D638)</f>
        <v>0.8640000000000001</v>
      </c>
      <c r="H643" s="60"/>
      <c r="I643" s="60"/>
      <c r="J643" s="60"/>
      <c r="K643" s="60"/>
    </row>
    <row r="644" spans="1:11" ht="15.75" customHeight="1" x14ac:dyDescent="0.25">
      <c r="A644" s="62"/>
      <c r="B644" s="60"/>
      <c r="C644" s="62"/>
      <c r="D644" s="65"/>
      <c r="H644" s="60"/>
      <c r="I644" s="60"/>
      <c r="J644" s="60"/>
      <c r="K644" s="60"/>
    </row>
    <row r="645" spans="1:11" x14ac:dyDescent="0.25">
      <c r="A645" s="3" t="s">
        <v>240</v>
      </c>
      <c r="B645" s="2"/>
      <c r="C645" s="6" t="s">
        <v>239</v>
      </c>
      <c r="D645" s="6">
        <v>0.4</v>
      </c>
    </row>
    <row r="646" spans="1:11" x14ac:dyDescent="0.25">
      <c r="A646" s="3" t="s">
        <v>262</v>
      </c>
      <c r="B646" s="2"/>
      <c r="C646" s="2"/>
      <c r="D646" s="2"/>
      <c r="E646" s="2"/>
    </row>
    <row r="647" spans="1:11" x14ac:dyDescent="0.25">
      <c r="A647" s="3" t="s">
        <v>263</v>
      </c>
      <c r="B647" s="2"/>
      <c r="C647" s="2"/>
      <c r="D647" s="2"/>
    </row>
    <row r="648" spans="1:11" x14ac:dyDescent="0.25">
      <c r="A648" s="116" t="s">
        <v>539</v>
      </c>
      <c r="B648" s="117"/>
      <c r="C648" s="2"/>
      <c r="D648" s="2"/>
    </row>
    <row r="649" spans="1:11" x14ac:dyDescent="0.25">
      <c r="A649" s="3" t="s">
        <v>540</v>
      </c>
      <c r="B649" s="2"/>
      <c r="C649" s="6" t="s">
        <v>266</v>
      </c>
      <c r="D649" s="6">
        <v>0.04</v>
      </c>
    </row>
    <row r="650" spans="1:11" x14ac:dyDescent="0.25">
      <c r="A650" s="3" t="s">
        <v>541</v>
      </c>
      <c r="B650" s="2"/>
      <c r="C650" s="6" t="s">
        <v>309</v>
      </c>
      <c r="D650" s="6">
        <v>0.02</v>
      </c>
    </row>
    <row r="651" spans="1:11" ht="16.5" customHeight="1" x14ac:dyDescent="0.25">
      <c r="A651" s="162" t="s">
        <v>310</v>
      </c>
      <c r="B651" s="162"/>
      <c r="C651" s="162"/>
      <c r="D651" s="2"/>
      <c r="E651" s="58"/>
    </row>
    <row r="652" spans="1:11" x14ac:dyDescent="0.25">
      <c r="A652" s="3" t="s">
        <v>271</v>
      </c>
      <c r="B652" s="2"/>
      <c r="C652" s="6" t="s">
        <v>542</v>
      </c>
      <c r="D652" s="6">
        <v>1</v>
      </c>
    </row>
    <row r="653" spans="1:11" x14ac:dyDescent="0.25">
      <c r="A653" s="3" t="s">
        <v>543</v>
      </c>
      <c r="B653" s="2"/>
      <c r="C653" s="2"/>
      <c r="D653" s="58"/>
    </row>
    <row r="654" spans="1:11" x14ac:dyDescent="0.25">
      <c r="A654" s="3" t="s">
        <v>273</v>
      </c>
      <c r="B654" s="2"/>
      <c r="C654" s="2"/>
      <c r="D654" s="58"/>
    </row>
    <row r="655" spans="1:11" x14ac:dyDescent="0.25">
      <c r="A655" s="3" t="s">
        <v>544</v>
      </c>
      <c r="B655" s="2"/>
      <c r="C655" s="6" t="s">
        <v>275</v>
      </c>
      <c r="D655" s="6">
        <v>0.5</v>
      </c>
    </row>
    <row r="656" spans="1:11" x14ac:dyDescent="0.25">
      <c r="A656" s="3" t="s">
        <v>276</v>
      </c>
      <c r="B656" s="2"/>
      <c r="C656" s="6" t="s">
        <v>277</v>
      </c>
      <c r="D656" s="6">
        <v>1</v>
      </c>
    </row>
    <row r="657" spans="1:4" x14ac:dyDescent="0.25">
      <c r="A657" s="3" t="s">
        <v>545</v>
      </c>
      <c r="B657" s="2"/>
      <c r="C657" s="6" t="s">
        <v>313</v>
      </c>
      <c r="D657" s="6">
        <v>1</v>
      </c>
    </row>
    <row r="658" spans="1:4" x14ac:dyDescent="0.25">
      <c r="A658" s="3" t="s">
        <v>280</v>
      </c>
      <c r="B658" s="2"/>
      <c r="C658" s="6" t="s">
        <v>281</v>
      </c>
      <c r="D658" s="6">
        <v>2</v>
      </c>
    </row>
    <row r="659" spans="1:4" x14ac:dyDescent="0.25">
      <c r="A659" s="3" t="s">
        <v>546</v>
      </c>
      <c r="B659" s="2"/>
      <c r="C659" s="6" t="s">
        <v>283</v>
      </c>
      <c r="D659" s="6">
        <v>1</v>
      </c>
    </row>
    <row r="660" spans="1:4" x14ac:dyDescent="0.25">
      <c r="A660" s="3" t="s">
        <v>547</v>
      </c>
      <c r="B660" s="2"/>
      <c r="C660" s="6" t="s">
        <v>249</v>
      </c>
      <c r="D660" s="6">
        <v>1</v>
      </c>
    </row>
    <row r="661" spans="1:4" x14ac:dyDescent="0.25">
      <c r="A661" s="3" t="s">
        <v>548</v>
      </c>
      <c r="B661" s="2"/>
      <c r="C661" s="6" t="s">
        <v>549</v>
      </c>
      <c r="D661" s="6">
        <v>0.9</v>
      </c>
    </row>
    <row r="662" spans="1:4" x14ac:dyDescent="0.25">
      <c r="A662" s="3" t="s">
        <v>550</v>
      </c>
      <c r="B662" s="2"/>
      <c r="C662" s="6" t="s">
        <v>551</v>
      </c>
      <c r="D662" s="6">
        <v>3</v>
      </c>
    </row>
    <row r="663" spans="1:4" x14ac:dyDescent="0.25">
      <c r="A663" s="3" t="s">
        <v>552</v>
      </c>
      <c r="B663" s="2"/>
      <c r="C663" s="6" t="s">
        <v>318</v>
      </c>
      <c r="D663" s="6">
        <v>0.4</v>
      </c>
    </row>
    <row r="664" spans="1:4" x14ac:dyDescent="0.25">
      <c r="A664" s="3" t="s">
        <v>553</v>
      </c>
      <c r="B664" s="2"/>
      <c r="C664" s="6" t="s">
        <v>319</v>
      </c>
      <c r="D664" s="6">
        <v>1.1000000000000001</v>
      </c>
    </row>
    <row r="665" spans="1:4" x14ac:dyDescent="0.25">
      <c r="A665" s="3" t="s">
        <v>554</v>
      </c>
      <c r="B665" s="2"/>
      <c r="C665" s="6" t="s">
        <v>142</v>
      </c>
      <c r="D665" s="6">
        <v>0.6</v>
      </c>
    </row>
    <row r="666" spans="1:4" x14ac:dyDescent="0.25">
      <c r="A666" s="3" t="s">
        <v>555</v>
      </c>
      <c r="B666" s="2"/>
      <c r="C666" s="6" t="s">
        <v>296</v>
      </c>
      <c r="D666" s="6">
        <v>15</v>
      </c>
    </row>
    <row r="667" spans="1:4" x14ac:dyDescent="0.25">
      <c r="A667" s="3" t="s">
        <v>556</v>
      </c>
      <c r="B667" s="2"/>
      <c r="C667" s="6" t="s">
        <v>248</v>
      </c>
      <c r="D667" s="6">
        <v>127</v>
      </c>
    </row>
    <row r="668" spans="1:4" x14ac:dyDescent="0.25">
      <c r="A668" s="3" t="s">
        <v>557</v>
      </c>
      <c r="B668" s="2"/>
      <c r="C668" s="6" t="s">
        <v>300</v>
      </c>
      <c r="D668" s="6">
        <v>0</v>
      </c>
    </row>
    <row r="669" spans="1:4" x14ac:dyDescent="0.25">
      <c r="A669" s="3" t="s">
        <v>560</v>
      </c>
      <c r="B669" s="2"/>
      <c r="C669" s="2"/>
      <c r="D669" s="58"/>
    </row>
    <row r="670" spans="1:4" ht="29.25" customHeight="1" x14ac:dyDescent="0.25">
      <c r="A670" s="161" t="s">
        <v>558</v>
      </c>
      <c r="B670" s="161"/>
      <c r="C670" s="118" t="s">
        <v>324</v>
      </c>
      <c r="D670" s="119">
        <f>D649*D650*D659*D655*D661*D663*D652*D665*D666*1000000/3600*(1-D668)</f>
        <v>0.36</v>
      </c>
    </row>
    <row r="671" spans="1:4" ht="30.75" customHeight="1" x14ac:dyDescent="0.25">
      <c r="A671" s="161" t="s">
        <v>559</v>
      </c>
      <c r="B671" s="161"/>
      <c r="C671" s="118" t="s">
        <v>326</v>
      </c>
      <c r="D671" s="120">
        <f>D649*D650*D657*D655*D661*D663*D652*D665*D667*(1-D668)</f>
        <v>1.09728E-2</v>
      </c>
    </row>
    <row r="672" spans="1:4" x14ac:dyDescent="0.25">
      <c r="A672" s="3"/>
      <c r="B672" s="2"/>
      <c r="C672" s="122"/>
      <c r="D672" s="123"/>
    </row>
    <row r="673" spans="1:5" x14ac:dyDescent="0.25">
      <c r="A673" s="3" t="s">
        <v>240</v>
      </c>
      <c r="B673" s="2"/>
      <c r="C673" s="6" t="s">
        <v>239</v>
      </c>
      <c r="D673" s="6">
        <v>0.4</v>
      </c>
    </row>
    <row r="674" spans="1:5" x14ac:dyDescent="0.25">
      <c r="A674" s="3" t="s">
        <v>262</v>
      </c>
      <c r="B674" s="2"/>
      <c r="C674" s="2"/>
      <c r="D674" s="2"/>
      <c r="E674" s="2"/>
    </row>
    <row r="675" spans="1:5" x14ac:dyDescent="0.25">
      <c r="A675" s="3" t="s">
        <v>263</v>
      </c>
      <c r="B675" s="2"/>
      <c r="C675" s="2"/>
      <c r="D675" s="2"/>
    </row>
    <row r="676" spans="1:5" x14ac:dyDescent="0.25">
      <c r="A676" s="116" t="s">
        <v>539</v>
      </c>
      <c r="B676" s="117"/>
      <c r="C676" s="2"/>
      <c r="D676" s="2"/>
    </row>
    <row r="677" spans="1:5" x14ac:dyDescent="0.25">
      <c r="A677" s="3" t="s">
        <v>540</v>
      </c>
      <c r="B677" s="2"/>
      <c r="C677" s="6" t="s">
        <v>266</v>
      </c>
      <c r="D677" s="6">
        <v>0.04</v>
      </c>
    </row>
    <row r="678" spans="1:5" x14ac:dyDescent="0.25">
      <c r="A678" s="3" t="s">
        <v>541</v>
      </c>
      <c r="B678" s="2"/>
      <c r="C678" s="6" t="s">
        <v>309</v>
      </c>
      <c r="D678" s="6">
        <v>0.02</v>
      </c>
    </row>
    <row r="679" spans="1:5" ht="16.5" customHeight="1" x14ac:dyDescent="0.25">
      <c r="A679" s="162" t="s">
        <v>310</v>
      </c>
      <c r="B679" s="162"/>
      <c r="C679" s="162"/>
      <c r="D679" s="2"/>
      <c r="E679" s="58"/>
    </row>
    <row r="680" spans="1:5" x14ac:dyDescent="0.25">
      <c r="A680" s="3" t="s">
        <v>271</v>
      </c>
      <c r="B680" s="2"/>
      <c r="C680" s="6" t="s">
        <v>542</v>
      </c>
      <c r="D680" s="6">
        <v>1</v>
      </c>
    </row>
    <row r="681" spans="1:5" x14ac:dyDescent="0.25">
      <c r="A681" s="3" t="s">
        <v>543</v>
      </c>
      <c r="B681" s="2"/>
      <c r="C681" s="2"/>
      <c r="D681" s="58"/>
    </row>
    <row r="682" spans="1:5" x14ac:dyDescent="0.25">
      <c r="A682" s="3" t="s">
        <v>273</v>
      </c>
      <c r="B682" s="2"/>
      <c r="C682" s="2"/>
      <c r="D682" s="58"/>
    </row>
    <row r="683" spans="1:5" x14ac:dyDescent="0.25">
      <c r="A683" s="3" t="s">
        <v>544</v>
      </c>
      <c r="B683" s="2"/>
      <c r="C683" s="6" t="s">
        <v>275</v>
      </c>
      <c r="D683" s="6">
        <v>0.5</v>
      </c>
    </row>
    <row r="684" spans="1:5" x14ac:dyDescent="0.25">
      <c r="A684" s="3" t="s">
        <v>276</v>
      </c>
      <c r="B684" s="2"/>
      <c r="C684" s="6" t="s">
        <v>277</v>
      </c>
      <c r="D684" s="6">
        <v>1</v>
      </c>
    </row>
    <row r="685" spans="1:5" x14ac:dyDescent="0.25">
      <c r="A685" s="3" t="s">
        <v>545</v>
      </c>
      <c r="B685" s="2"/>
      <c r="C685" s="6" t="s">
        <v>313</v>
      </c>
      <c r="D685" s="6">
        <v>1</v>
      </c>
    </row>
    <row r="686" spans="1:5" x14ac:dyDescent="0.25">
      <c r="A686" s="3" t="s">
        <v>280</v>
      </c>
      <c r="B686" s="2"/>
      <c r="C686" s="6" t="s">
        <v>281</v>
      </c>
      <c r="D686" s="6">
        <v>2</v>
      </c>
    </row>
    <row r="687" spans="1:5" x14ac:dyDescent="0.25">
      <c r="A687" s="3" t="s">
        <v>546</v>
      </c>
      <c r="B687" s="2"/>
      <c r="C687" s="6" t="s">
        <v>283</v>
      </c>
      <c r="D687" s="6">
        <v>1</v>
      </c>
    </row>
    <row r="688" spans="1:5" x14ac:dyDescent="0.25">
      <c r="A688" s="3" t="s">
        <v>547</v>
      </c>
      <c r="B688" s="2"/>
      <c r="C688" s="6" t="s">
        <v>249</v>
      </c>
      <c r="D688" s="6">
        <v>1</v>
      </c>
    </row>
    <row r="689" spans="1:11" x14ac:dyDescent="0.25">
      <c r="A689" s="3" t="s">
        <v>548</v>
      </c>
      <c r="B689" s="2"/>
      <c r="C689" s="6" t="s">
        <v>549</v>
      </c>
      <c r="D689" s="6">
        <v>0.9</v>
      </c>
    </row>
    <row r="690" spans="1:11" x14ac:dyDescent="0.25">
      <c r="A690" s="3" t="s">
        <v>550</v>
      </c>
      <c r="B690" s="2"/>
      <c r="C690" s="6" t="s">
        <v>551</v>
      </c>
      <c r="D690" s="6">
        <v>25</v>
      </c>
    </row>
    <row r="691" spans="1:11" x14ac:dyDescent="0.25">
      <c r="A691" s="3" t="s">
        <v>552</v>
      </c>
      <c r="B691" s="2"/>
      <c r="C691" s="6" t="s">
        <v>318</v>
      </c>
      <c r="D691" s="6">
        <v>0.5</v>
      </c>
    </row>
    <row r="692" spans="1:11" x14ac:dyDescent="0.25">
      <c r="A692" s="3" t="s">
        <v>553</v>
      </c>
      <c r="B692" s="2"/>
      <c r="C692" s="6" t="s">
        <v>319</v>
      </c>
      <c r="D692" s="6">
        <v>1.1000000000000001</v>
      </c>
    </row>
    <row r="693" spans="1:11" x14ac:dyDescent="0.25">
      <c r="A693" s="3" t="s">
        <v>554</v>
      </c>
      <c r="B693" s="2"/>
      <c r="C693" s="6" t="s">
        <v>142</v>
      </c>
      <c r="D693" s="6">
        <v>0.6</v>
      </c>
    </row>
    <row r="694" spans="1:11" x14ac:dyDescent="0.25">
      <c r="A694" s="3" t="s">
        <v>555</v>
      </c>
      <c r="B694" s="2"/>
      <c r="C694" s="6" t="s">
        <v>296</v>
      </c>
      <c r="D694" s="6">
        <v>40</v>
      </c>
    </row>
    <row r="695" spans="1:11" x14ac:dyDescent="0.25">
      <c r="A695" s="3" t="s">
        <v>556</v>
      </c>
      <c r="B695" s="2"/>
      <c r="C695" s="6" t="s">
        <v>248</v>
      </c>
      <c r="D695" s="6">
        <v>3518</v>
      </c>
    </row>
    <row r="696" spans="1:11" x14ac:dyDescent="0.25">
      <c r="A696" s="3" t="s">
        <v>557</v>
      </c>
      <c r="B696" s="2"/>
      <c r="C696" s="6" t="s">
        <v>300</v>
      </c>
      <c r="D696" s="6">
        <v>0</v>
      </c>
    </row>
    <row r="697" spans="1:11" x14ac:dyDescent="0.25">
      <c r="A697" s="3" t="s">
        <v>560</v>
      </c>
      <c r="B697" s="2"/>
      <c r="C697" s="2"/>
      <c r="D697" s="58"/>
    </row>
    <row r="698" spans="1:11" ht="29.25" customHeight="1" x14ac:dyDescent="0.25">
      <c r="A698" s="161" t="s">
        <v>558</v>
      </c>
      <c r="B698" s="161"/>
      <c r="C698" s="118" t="s">
        <v>324</v>
      </c>
      <c r="D698" s="119">
        <f>D677*D678*D687*D683*D689*D691*D680*D693*D694*1000000/3600*(1-D696)</f>
        <v>1.2</v>
      </c>
    </row>
    <row r="699" spans="1:11" ht="30.75" customHeight="1" x14ac:dyDescent="0.25">
      <c r="A699" s="161" t="s">
        <v>559</v>
      </c>
      <c r="B699" s="161"/>
      <c r="C699" s="118" t="s">
        <v>326</v>
      </c>
      <c r="D699" s="120">
        <f>D677*D678*D685*D683*D689*D691*D680*D693*D695*(1-D696)</f>
        <v>0.37994400000000006</v>
      </c>
    </row>
    <row r="700" spans="1:11" ht="15.75" customHeight="1" x14ac:dyDescent="0.25">
      <c r="A700" s="66" t="s">
        <v>529</v>
      </c>
      <c r="B700" s="66"/>
      <c r="C700" s="67" t="s">
        <v>8</v>
      </c>
      <c r="D700" s="69">
        <f>D204+D262+D290+D408+D466+D494+D612+D670+D698</f>
        <v>5.28</v>
      </c>
      <c r="H700" s="66"/>
      <c r="I700" s="66"/>
      <c r="J700" s="66"/>
      <c r="K700" s="66"/>
    </row>
    <row r="701" spans="1:11" ht="15.75" customHeight="1" x14ac:dyDescent="0.25">
      <c r="A701" s="66" t="s">
        <v>307</v>
      </c>
      <c r="B701" s="66"/>
      <c r="C701" s="67" t="s">
        <v>308</v>
      </c>
      <c r="D701" s="69">
        <f>D206+D263+D291+D410+D467+D495+D614+D671+D699</f>
        <v>10.532750399999999</v>
      </c>
      <c r="H701" s="66"/>
      <c r="I701" s="66"/>
      <c r="J701" s="66"/>
      <c r="K701" s="66"/>
    </row>
    <row r="702" spans="1:11" ht="15.75" customHeight="1" x14ac:dyDescent="0.25">
      <c r="A702" s="66"/>
      <c r="B702" s="66"/>
      <c r="C702" s="67"/>
      <c r="D702" s="69"/>
      <c r="H702" s="66"/>
      <c r="I702" s="66"/>
      <c r="J702" s="66"/>
      <c r="K702" s="66"/>
    </row>
    <row r="703" spans="1:11" ht="15.75" customHeight="1" x14ac:dyDescent="0.25">
      <c r="A703" s="3" t="s">
        <v>237</v>
      </c>
      <c r="B703" s="66"/>
      <c r="C703" s="67"/>
      <c r="D703" s="68"/>
      <c r="H703" s="66"/>
      <c r="I703" s="66"/>
      <c r="J703" s="66"/>
      <c r="K703" s="66"/>
    </row>
    <row r="704" spans="1:11" ht="15.75" customHeight="1" x14ac:dyDescent="0.25">
      <c r="A704" s="3" t="s">
        <v>350</v>
      </c>
      <c r="B704" s="66"/>
      <c r="C704" s="67" t="s">
        <v>308</v>
      </c>
      <c r="D704" s="68">
        <f>D701*D557</f>
        <v>4.2131001599999998</v>
      </c>
      <c r="H704" s="66"/>
      <c r="I704" s="66"/>
      <c r="J704" s="66"/>
      <c r="K704" s="66"/>
    </row>
    <row r="705" spans="1:11" ht="15.75" customHeight="1" x14ac:dyDescent="0.25">
      <c r="A705" s="3" t="s">
        <v>351</v>
      </c>
      <c r="B705" s="66"/>
      <c r="C705" s="67" t="s">
        <v>8</v>
      </c>
      <c r="D705" s="68">
        <f>D700*D557</f>
        <v>2.1120000000000001</v>
      </c>
      <c r="H705" s="66"/>
      <c r="I705" s="66"/>
      <c r="J705" s="66"/>
      <c r="K705" s="66"/>
    </row>
    <row r="706" spans="1:11" s="121" customFormat="1" ht="12.75" x14ac:dyDescent="0.2"/>
    <row r="707" spans="1:11" ht="15.75" customHeight="1" x14ac:dyDescent="0.25">
      <c r="A707" s="60" t="s">
        <v>263</v>
      </c>
      <c r="B707" s="60"/>
      <c r="C707" s="60"/>
      <c r="D707" s="62"/>
      <c r="H707" s="60"/>
      <c r="I707" s="60"/>
      <c r="J707" s="60"/>
      <c r="K707" s="60"/>
    </row>
    <row r="708" spans="1:11" ht="15.75" customHeight="1" x14ac:dyDescent="0.25">
      <c r="A708" s="60" t="s">
        <v>335</v>
      </c>
      <c r="B708" s="60"/>
      <c r="C708" s="60"/>
      <c r="D708" s="62"/>
      <c r="H708" s="60"/>
      <c r="I708" s="60"/>
      <c r="J708" s="60"/>
      <c r="K708" s="60"/>
    </row>
    <row r="709" spans="1:11" ht="15.75" customHeight="1" x14ac:dyDescent="0.25">
      <c r="A709" s="60" t="s">
        <v>265</v>
      </c>
      <c r="B709" s="60"/>
      <c r="C709" s="62" t="s">
        <v>266</v>
      </c>
      <c r="D709" s="62">
        <v>0.04</v>
      </c>
      <c r="H709" s="60"/>
      <c r="I709" s="60"/>
      <c r="J709" s="60"/>
      <c r="K709" s="60"/>
    </row>
    <row r="710" spans="1:11" ht="15.75" customHeight="1" x14ac:dyDescent="0.25">
      <c r="A710" s="60" t="s">
        <v>267</v>
      </c>
      <c r="B710" s="60"/>
      <c r="C710" s="62" t="s">
        <v>309</v>
      </c>
      <c r="D710" s="62">
        <v>0.02</v>
      </c>
      <c r="H710" s="60"/>
      <c r="I710" s="60"/>
      <c r="J710" s="60"/>
      <c r="K710" s="60"/>
    </row>
    <row r="711" spans="1:11" ht="15.75" customHeight="1" x14ac:dyDescent="0.25">
      <c r="A711" s="63" t="s">
        <v>269</v>
      </c>
      <c r="B711" s="60"/>
      <c r="C711" s="60"/>
      <c r="D711" s="60"/>
      <c r="E711" s="60"/>
      <c r="F711" s="62"/>
      <c r="H711" s="60"/>
      <c r="I711" s="60"/>
      <c r="J711" s="60"/>
      <c r="K711" s="60"/>
    </row>
    <row r="712" spans="1:11" ht="15.75" customHeight="1" x14ac:dyDescent="0.25">
      <c r="A712" s="63" t="s">
        <v>270</v>
      </c>
      <c r="B712" s="60"/>
      <c r="C712" s="60"/>
      <c r="D712" s="60"/>
      <c r="E712" s="60"/>
      <c r="F712" s="62"/>
      <c r="H712" s="60"/>
      <c r="I712" s="60"/>
      <c r="J712" s="60"/>
      <c r="K712" s="60"/>
    </row>
    <row r="713" spans="1:11" ht="15.75" customHeight="1" x14ac:dyDescent="0.25">
      <c r="A713" s="60" t="s">
        <v>271</v>
      </c>
      <c r="B713" s="60"/>
      <c r="C713" s="60"/>
      <c r="D713" s="60"/>
      <c r="E713" s="60"/>
      <c r="F713" s="62"/>
      <c r="H713" s="60"/>
      <c r="I713" s="60"/>
      <c r="J713" s="60"/>
      <c r="K713" s="60"/>
    </row>
    <row r="714" spans="1:11" ht="15.75" customHeight="1" x14ac:dyDescent="0.25">
      <c r="A714" s="60" t="s">
        <v>530</v>
      </c>
      <c r="B714" s="60"/>
      <c r="C714" s="60"/>
      <c r="D714" s="60"/>
      <c r="E714" s="60"/>
      <c r="F714" s="62"/>
      <c r="H714" s="60"/>
      <c r="I714" s="60"/>
      <c r="J714" s="60"/>
      <c r="K714" s="60"/>
    </row>
    <row r="715" spans="1:11" ht="15.75" customHeight="1" x14ac:dyDescent="0.25">
      <c r="A715" s="60" t="s">
        <v>273</v>
      </c>
      <c r="B715" s="60"/>
      <c r="C715" s="60"/>
      <c r="D715" s="60"/>
      <c r="E715" s="60"/>
      <c r="F715" s="62"/>
      <c r="H715" s="60"/>
      <c r="I715" s="60"/>
      <c r="J715" s="60"/>
      <c r="K715" s="60"/>
    </row>
    <row r="716" spans="1:11" ht="15.75" customHeight="1" x14ac:dyDescent="0.25">
      <c r="A716" s="60" t="s">
        <v>274</v>
      </c>
      <c r="B716" s="60"/>
      <c r="C716" s="62" t="s">
        <v>275</v>
      </c>
      <c r="D716" s="62">
        <v>0.1</v>
      </c>
      <c r="H716" s="60"/>
      <c r="I716" s="60"/>
      <c r="J716" s="60"/>
      <c r="K716" s="60"/>
    </row>
    <row r="717" spans="1:11" ht="15.75" customHeight="1" x14ac:dyDescent="0.25">
      <c r="A717" s="60" t="s">
        <v>276</v>
      </c>
      <c r="B717" s="60"/>
      <c r="C717" s="62" t="s">
        <v>336</v>
      </c>
      <c r="D717" s="62">
        <v>1</v>
      </c>
      <c r="H717" s="60"/>
      <c r="I717" s="60"/>
      <c r="J717" s="60"/>
      <c r="K717" s="60"/>
    </row>
    <row r="718" spans="1:11" ht="15.75" customHeight="1" x14ac:dyDescent="0.25">
      <c r="A718" s="60" t="s">
        <v>278</v>
      </c>
      <c r="B718" s="60"/>
      <c r="C718" s="62" t="s">
        <v>313</v>
      </c>
      <c r="D718" s="62">
        <v>1</v>
      </c>
      <c r="H718" s="60"/>
      <c r="I718" s="60"/>
      <c r="J718" s="60"/>
      <c r="K718" s="60"/>
    </row>
    <row r="719" spans="1:11" ht="15.75" customHeight="1" x14ac:dyDescent="0.25">
      <c r="A719" s="60" t="s">
        <v>280</v>
      </c>
      <c r="B719" s="60"/>
      <c r="C719" s="62" t="s">
        <v>281</v>
      </c>
      <c r="D719" s="62">
        <v>2</v>
      </c>
      <c r="H719" s="60"/>
      <c r="I719" s="60"/>
      <c r="J719" s="60"/>
      <c r="K719" s="60"/>
    </row>
    <row r="720" spans="1:11" ht="15.75" customHeight="1" x14ac:dyDescent="0.25">
      <c r="A720" s="60" t="s">
        <v>337</v>
      </c>
      <c r="B720" s="60"/>
      <c r="C720" s="62" t="s">
        <v>283</v>
      </c>
      <c r="D720" s="62">
        <v>1</v>
      </c>
      <c r="H720" s="60"/>
      <c r="I720" s="60"/>
      <c r="J720" s="60"/>
      <c r="K720" s="60"/>
    </row>
    <row r="721" spans="1:11" ht="15.75" customHeight="1" x14ac:dyDescent="0.25">
      <c r="A721" s="60" t="s">
        <v>284</v>
      </c>
      <c r="B721" s="60"/>
      <c r="C721" s="62" t="s">
        <v>249</v>
      </c>
      <c r="D721" s="62">
        <v>3</v>
      </c>
      <c r="H721" s="60"/>
      <c r="I721" s="60"/>
      <c r="J721" s="60"/>
      <c r="K721" s="60"/>
    </row>
    <row r="722" spans="1:11" ht="15.75" customHeight="1" x14ac:dyDescent="0.25">
      <c r="A722" s="60" t="s">
        <v>286</v>
      </c>
      <c r="B722" s="60"/>
      <c r="C722" s="62" t="s">
        <v>253</v>
      </c>
      <c r="D722" s="62">
        <v>0.8</v>
      </c>
      <c r="H722" s="60"/>
      <c r="I722" s="60"/>
      <c r="J722" s="60"/>
      <c r="K722" s="60"/>
    </row>
    <row r="723" spans="1:11" ht="15.75" customHeight="1" x14ac:dyDescent="0.25">
      <c r="A723" s="60" t="s">
        <v>287</v>
      </c>
      <c r="B723" s="60"/>
      <c r="C723" s="62" t="s">
        <v>288</v>
      </c>
      <c r="D723" s="62">
        <v>40</v>
      </c>
      <c r="H723" s="60"/>
      <c r="I723" s="60"/>
      <c r="J723" s="60"/>
      <c r="K723" s="60"/>
    </row>
    <row r="724" spans="1:11" ht="15.75" customHeight="1" x14ac:dyDescent="0.25">
      <c r="A724" s="60" t="s">
        <v>338</v>
      </c>
      <c r="B724" s="60"/>
      <c r="C724" s="62" t="s">
        <v>318</v>
      </c>
      <c r="D724" s="62">
        <v>0.5</v>
      </c>
      <c r="H724" s="60"/>
      <c r="I724" s="60"/>
      <c r="J724" s="60"/>
      <c r="K724" s="60"/>
    </row>
    <row r="725" spans="1:11" ht="15.75" customHeight="1" x14ac:dyDescent="0.25">
      <c r="A725" s="60" t="s">
        <v>291</v>
      </c>
      <c r="B725" s="60"/>
      <c r="C725" s="62" t="s">
        <v>319</v>
      </c>
      <c r="D725" s="62">
        <v>1.1000000000000001</v>
      </c>
      <c r="H725" s="60"/>
      <c r="I725" s="60"/>
      <c r="J725" s="60"/>
      <c r="K725" s="60"/>
    </row>
    <row r="726" spans="1:11" ht="15.75" customHeight="1" x14ac:dyDescent="0.25">
      <c r="A726" s="60" t="s">
        <v>320</v>
      </c>
      <c r="B726" s="60"/>
      <c r="C726" s="62" t="s">
        <v>294</v>
      </c>
      <c r="D726" s="62">
        <v>0.6</v>
      </c>
      <c r="H726" s="60"/>
      <c r="I726" s="60"/>
      <c r="J726" s="60"/>
      <c r="K726" s="60"/>
    </row>
    <row r="727" spans="1:11" ht="15.75" customHeight="1" x14ac:dyDescent="0.25">
      <c r="A727" s="60" t="s">
        <v>330</v>
      </c>
      <c r="B727" s="60"/>
      <c r="C727" s="62" t="s">
        <v>322</v>
      </c>
      <c r="D727" s="62">
        <v>8.3000000000000007</v>
      </c>
      <c r="H727" s="60"/>
      <c r="I727" s="60"/>
      <c r="J727" s="60"/>
      <c r="K727" s="60"/>
    </row>
    <row r="728" spans="1:11" ht="15.75" customHeight="1" x14ac:dyDescent="0.25">
      <c r="A728" s="60" t="s">
        <v>297</v>
      </c>
      <c r="B728" s="60"/>
      <c r="C728" s="62" t="s">
        <v>298</v>
      </c>
      <c r="D728" s="62">
        <v>73000</v>
      </c>
      <c r="H728" s="60"/>
      <c r="I728" s="60"/>
      <c r="J728" s="60"/>
      <c r="K728" s="60"/>
    </row>
    <row r="729" spans="1:11" ht="15.75" customHeight="1" x14ac:dyDescent="0.25">
      <c r="A729" s="60" t="s">
        <v>299</v>
      </c>
      <c r="B729" s="60"/>
      <c r="C729" s="62" t="s">
        <v>331</v>
      </c>
      <c r="D729" s="62">
        <f>0</f>
        <v>0</v>
      </c>
      <c r="H729" s="60"/>
      <c r="I729" s="60"/>
      <c r="J729" s="60"/>
      <c r="K729" s="60"/>
    </row>
    <row r="730" spans="1:11" ht="15.75" customHeight="1" x14ac:dyDescent="0.25">
      <c r="A730" s="60" t="s">
        <v>349</v>
      </c>
      <c r="B730" s="60"/>
      <c r="C730" s="60"/>
      <c r="D730" s="62"/>
      <c r="H730" s="60"/>
      <c r="I730" s="60"/>
      <c r="J730" s="60"/>
      <c r="K730" s="60"/>
    </row>
    <row r="731" spans="1:11" ht="15.75" customHeight="1" x14ac:dyDescent="0.25">
      <c r="A731" s="60" t="s">
        <v>339</v>
      </c>
      <c r="B731" s="60"/>
      <c r="C731" s="60"/>
      <c r="D731" s="62"/>
      <c r="H731" s="60"/>
      <c r="I731" s="60"/>
      <c r="J731" s="60"/>
      <c r="K731" s="60"/>
    </row>
    <row r="732" spans="1:11" ht="15.75" customHeight="1" x14ac:dyDescent="0.25">
      <c r="A732" s="62" t="s">
        <v>340</v>
      </c>
      <c r="B732" s="60"/>
      <c r="C732" s="62" t="s">
        <v>304</v>
      </c>
      <c r="D732" s="71">
        <f>D709*D710*D720*D716*D722*D724*1*1*1*D726*D727*1000000/3600*(1-D729)</f>
        <v>4.4266666666666676E-2</v>
      </c>
      <c r="H732" s="60"/>
      <c r="I732" s="60"/>
      <c r="J732" s="60"/>
      <c r="K732" s="60"/>
    </row>
    <row r="733" spans="1:11" ht="15.75" customHeight="1" x14ac:dyDescent="0.25">
      <c r="A733" s="60" t="s">
        <v>499</v>
      </c>
      <c r="B733" s="60"/>
      <c r="C733" s="60"/>
      <c r="D733" s="62"/>
      <c r="H733" s="60"/>
      <c r="I733" s="60"/>
      <c r="J733" s="60"/>
      <c r="K733" s="60"/>
    </row>
    <row r="734" spans="1:11" ht="15.75" customHeight="1" x14ac:dyDescent="0.25">
      <c r="A734" s="62" t="s">
        <v>341</v>
      </c>
      <c r="B734" s="60"/>
      <c r="C734" s="62" t="s">
        <v>326</v>
      </c>
      <c r="D734" s="65">
        <f>D709*D710*D718*D716*D722*D724*1*1*1*D726*D728*(1-D729)</f>
        <v>1.4016000000000002</v>
      </c>
      <c r="H734" s="60"/>
      <c r="I734" s="60"/>
      <c r="J734" s="60"/>
      <c r="K734" s="60"/>
    </row>
    <row r="735" spans="1:11" ht="15.75" customHeight="1" x14ac:dyDescent="0.25">
      <c r="A735" s="66" t="s">
        <v>529</v>
      </c>
      <c r="B735" s="66"/>
      <c r="C735" s="67" t="s">
        <v>8</v>
      </c>
      <c r="D735" s="70">
        <f>D732+D641+D584+D522+D437+D380+D318+D233+D176</f>
        <v>0.77280000000000015</v>
      </c>
      <c r="H735" s="66"/>
      <c r="I735" s="66"/>
      <c r="J735" s="66"/>
      <c r="K735" s="66"/>
    </row>
    <row r="736" spans="1:11" ht="15.75" customHeight="1" x14ac:dyDescent="0.25">
      <c r="A736" s="66" t="s">
        <v>307</v>
      </c>
      <c r="B736" s="66"/>
      <c r="C736" s="67" t="s">
        <v>308</v>
      </c>
      <c r="D736" s="68">
        <f>D734+D643+D586+D524+D439+D382+D320+D235+D178</f>
        <v>15.436800000000002</v>
      </c>
      <c r="H736" s="66"/>
      <c r="I736" s="66"/>
      <c r="J736" s="66"/>
      <c r="K736" s="66"/>
    </row>
    <row r="737" spans="1:11" ht="15.75" customHeight="1" x14ac:dyDescent="0.25">
      <c r="A737" s="66"/>
      <c r="B737" s="66"/>
      <c r="C737" s="67"/>
      <c r="D737" s="68"/>
      <c r="H737" s="66"/>
      <c r="I737" s="66"/>
      <c r="J737" s="66"/>
      <c r="K737" s="66"/>
    </row>
    <row r="738" spans="1:11" ht="15.75" customHeight="1" x14ac:dyDescent="0.25">
      <c r="A738" s="3" t="s">
        <v>237</v>
      </c>
      <c r="B738" s="66"/>
      <c r="C738" s="67"/>
      <c r="D738" s="68"/>
      <c r="H738" s="66"/>
      <c r="I738" s="66"/>
      <c r="J738" s="66"/>
      <c r="K738" s="66"/>
    </row>
    <row r="739" spans="1:11" ht="15.75" customHeight="1" x14ac:dyDescent="0.25">
      <c r="A739" s="3" t="s">
        <v>350</v>
      </c>
      <c r="B739" s="66"/>
      <c r="C739" s="67" t="s">
        <v>308</v>
      </c>
      <c r="D739" s="68">
        <f>D736*D557</f>
        <v>6.1747200000000007</v>
      </c>
      <c r="H739" s="66"/>
      <c r="I739" s="66"/>
      <c r="J739" s="66"/>
      <c r="K739" s="66"/>
    </row>
    <row r="740" spans="1:11" ht="15.75" customHeight="1" x14ac:dyDescent="0.25">
      <c r="A740" s="3" t="s">
        <v>351</v>
      </c>
      <c r="B740" s="66"/>
      <c r="C740" s="67" t="s">
        <v>8</v>
      </c>
      <c r="D740" s="68">
        <f>D735*D557</f>
        <v>0.30912000000000006</v>
      </c>
      <c r="H740" s="66"/>
      <c r="I740" s="66"/>
      <c r="J740" s="66"/>
      <c r="K740" s="66"/>
    </row>
    <row r="741" spans="1:11" ht="15.75" customHeight="1" x14ac:dyDescent="0.25">
      <c r="A741" s="66"/>
      <c r="B741" s="66"/>
      <c r="C741" s="67"/>
      <c r="D741" s="68"/>
      <c r="H741" s="66"/>
      <c r="I741" s="66"/>
      <c r="J741" s="66"/>
      <c r="K741" s="66"/>
    </row>
    <row r="742" spans="1:11" ht="15.75" customHeight="1" x14ac:dyDescent="0.25">
      <c r="A742" s="66" t="s">
        <v>263</v>
      </c>
      <c r="B742" s="66"/>
      <c r="C742" s="66"/>
      <c r="D742" s="67"/>
      <c r="H742" s="66"/>
      <c r="I742" s="66"/>
      <c r="J742" s="66"/>
      <c r="K742" s="66"/>
    </row>
    <row r="743" spans="1:11" ht="15.75" customHeight="1" x14ac:dyDescent="0.25">
      <c r="A743" s="66" t="s">
        <v>342</v>
      </c>
      <c r="B743" s="66"/>
      <c r="C743" s="66"/>
      <c r="D743" s="67"/>
      <c r="H743" s="66"/>
      <c r="I743" s="66"/>
      <c r="J743" s="66"/>
      <c r="K743" s="66"/>
    </row>
    <row r="744" spans="1:11" ht="15.75" customHeight="1" x14ac:dyDescent="0.25">
      <c r="A744" s="60" t="s">
        <v>343</v>
      </c>
      <c r="B744" s="60"/>
      <c r="C744" s="62" t="s">
        <v>266</v>
      </c>
      <c r="D744" s="62">
        <v>0.05</v>
      </c>
      <c r="H744" s="60"/>
      <c r="I744" s="60"/>
      <c r="J744" s="60"/>
      <c r="K744" s="60"/>
    </row>
    <row r="745" spans="1:11" ht="15.75" customHeight="1" x14ac:dyDescent="0.25">
      <c r="A745" s="60" t="s">
        <v>267</v>
      </c>
      <c r="B745" s="60"/>
      <c r="C745" s="62" t="s">
        <v>309</v>
      </c>
      <c r="D745" s="62">
        <v>0.02</v>
      </c>
      <c r="H745" s="60"/>
      <c r="I745" s="60"/>
      <c r="J745" s="60"/>
      <c r="K745" s="60"/>
    </row>
    <row r="746" spans="1:11" ht="15.75" customHeight="1" x14ac:dyDescent="0.25">
      <c r="A746" s="72" t="s">
        <v>344</v>
      </c>
      <c r="B746" s="60"/>
      <c r="C746" s="60"/>
      <c r="D746" s="60"/>
      <c r="E746" s="60"/>
      <c r="F746" s="62"/>
      <c r="H746" s="60"/>
      <c r="I746" s="60"/>
      <c r="J746" s="60"/>
      <c r="K746" s="60"/>
    </row>
    <row r="747" spans="1:11" ht="15.75" customHeight="1" x14ac:dyDescent="0.25">
      <c r="A747" s="72" t="s">
        <v>345</v>
      </c>
      <c r="B747" s="60"/>
      <c r="C747" s="60"/>
      <c r="D747" s="60"/>
      <c r="E747" s="60"/>
      <c r="F747" s="62"/>
      <c r="H747" s="60"/>
      <c r="I747" s="60"/>
      <c r="J747" s="60"/>
      <c r="K747" s="60"/>
    </row>
    <row r="748" spans="1:11" ht="15.75" customHeight="1" x14ac:dyDescent="0.25">
      <c r="A748" s="72" t="s">
        <v>346</v>
      </c>
      <c r="B748" s="60"/>
      <c r="C748" s="60"/>
      <c r="D748" s="60"/>
      <c r="E748" s="60"/>
      <c r="F748" s="62"/>
      <c r="H748" s="60"/>
      <c r="I748" s="60"/>
      <c r="J748" s="60"/>
      <c r="K748" s="60"/>
    </row>
    <row r="749" spans="1:11" ht="15.75" customHeight="1" x14ac:dyDescent="0.25">
      <c r="A749" s="60" t="s">
        <v>271</v>
      </c>
      <c r="B749" s="60"/>
      <c r="C749" s="60"/>
      <c r="D749" s="60"/>
      <c r="E749" s="60"/>
      <c r="F749" s="62"/>
      <c r="H749" s="60"/>
      <c r="I749" s="60"/>
      <c r="J749" s="60"/>
      <c r="K749" s="60"/>
    </row>
    <row r="750" spans="1:11" ht="15.75" customHeight="1" x14ac:dyDescent="0.25">
      <c r="A750" s="60" t="s">
        <v>530</v>
      </c>
      <c r="B750" s="60"/>
      <c r="C750" s="60"/>
      <c r="D750" s="60"/>
      <c r="E750" s="60"/>
      <c r="F750" s="62"/>
      <c r="H750" s="60"/>
      <c r="I750" s="60"/>
      <c r="J750" s="60"/>
      <c r="K750" s="60"/>
    </row>
    <row r="751" spans="1:11" ht="15.75" customHeight="1" x14ac:dyDescent="0.25">
      <c r="A751" s="60" t="s">
        <v>273</v>
      </c>
      <c r="B751" s="60"/>
      <c r="C751" s="60"/>
      <c r="D751" s="60"/>
      <c r="E751" s="60"/>
      <c r="F751" s="62"/>
      <c r="H751" s="60"/>
      <c r="I751" s="60"/>
      <c r="J751" s="60"/>
      <c r="K751" s="60"/>
    </row>
    <row r="752" spans="1:11" ht="15.75" customHeight="1" x14ac:dyDescent="0.25">
      <c r="A752" s="60" t="s">
        <v>274</v>
      </c>
      <c r="B752" s="60"/>
      <c r="C752" s="62" t="s">
        <v>311</v>
      </c>
      <c r="D752" s="62">
        <v>0.1</v>
      </c>
      <c r="H752" s="60"/>
      <c r="I752" s="60"/>
      <c r="J752" s="60"/>
      <c r="K752" s="60"/>
    </row>
    <row r="753" spans="1:11" ht="15.75" customHeight="1" x14ac:dyDescent="0.25">
      <c r="A753" s="60" t="s">
        <v>276</v>
      </c>
      <c r="B753" s="60"/>
      <c r="C753" s="62" t="s">
        <v>277</v>
      </c>
      <c r="D753" s="62">
        <v>1</v>
      </c>
      <c r="H753" s="60"/>
      <c r="I753" s="60"/>
      <c r="J753" s="60"/>
      <c r="K753" s="60"/>
    </row>
    <row r="754" spans="1:11" ht="15.75" customHeight="1" x14ac:dyDescent="0.25">
      <c r="A754" s="60" t="s">
        <v>278</v>
      </c>
      <c r="B754" s="60"/>
      <c r="C754" s="62" t="s">
        <v>313</v>
      </c>
      <c r="D754" s="62">
        <v>1</v>
      </c>
      <c r="H754" s="60"/>
      <c r="I754" s="60"/>
      <c r="J754" s="60"/>
      <c r="K754" s="60"/>
    </row>
    <row r="755" spans="1:11" ht="15.75" customHeight="1" x14ac:dyDescent="0.25">
      <c r="A755" s="60" t="s">
        <v>280</v>
      </c>
      <c r="B755" s="60"/>
      <c r="C755" s="62" t="s">
        <v>314</v>
      </c>
      <c r="D755" s="62">
        <v>2</v>
      </c>
      <c r="H755" s="60"/>
      <c r="I755" s="60"/>
      <c r="J755" s="60"/>
      <c r="K755" s="60"/>
    </row>
    <row r="756" spans="1:11" ht="15.75" customHeight="1" x14ac:dyDescent="0.25">
      <c r="A756" s="60" t="s">
        <v>347</v>
      </c>
      <c r="B756" s="60"/>
      <c r="C756" s="62" t="s">
        <v>283</v>
      </c>
      <c r="D756" s="62">
        <v>1</v>
      </c>
      <c r="H756" s="60"/>
      <c r="I756" s="60"/>
      <c r="J756" s="60"/>
      <c r="K756" s="60"/>
    </row>
    <row r="757" spans="1:11" ht="15.75" customHeight="1" x14ac:dyDescent="0.25">
      <c r="A757" s="60" t="s">
        <v>348</v>
      </c>
      <c r="B757" s="60"/>
      <c r="C757" s="62" t="s">
        <v>285</v>
      </c>
      <c r="D757" s="62">
        <v>3</v>
      </c>
      <c r="H757" s="60"/>
      <c r="I757" s="60"/>
      <c r="J757" s="60"/>
      <c r="K757" s="60"/>
    </row>
    <row r="758" spans="1:11" ht="15.75" customHeight="1" x14ac:dyDescent="0.25">
      <c r="A758" s="60" t="s">
        <v>286</v>
      </c>
      <c r="B758" s="60"/>
      <c r="C758" s="62" t="s">
        <v>253</v>
      </c>
      <c r="D758" s="62">
        <v>0.8</v>
      </c>
      <c r="H758" s="60"/>
      <c r="I758" s="60"/>
      <c r="J758" s="60"/>
      <c r="K758" s="60"/>
    </row>
    <row r="759" spans="1:11" ht="15.75" customHeight="1" x14ac:dyDescent="0.25">
      <c r="A759" s="60" t="s">
        <v>287</v>
      </c>
      <c r="B759" s="60"/>
      <c r="C759" s="62" t="s">
        <v>288</v>
      </c>
      <c r="D759" s="62">
        <v>50</v>
      </c>
      <c r="H759" s="60"/>
      <c r="I759" s="60"/>
      <c r="J759" s="60"/>
      <c r="K759" s="60"/>
    </row>
    <row r="760" spans="1:11" ht="15.75" customHeight="1" x14ac:dyDescent="0.25">
      <c r="A760" s="60" t="s">
        <v>289</v>
      </c>
      <c r="B760" s="60"/>
      <c r="C760" s="62" t="s">
        <v>318</v>
      </c>
      <c r="D760" s="62">
        <v>0.4</v>
      </c>
      <c r="H760" s="60"/>
      <c r="I760" s="60"/>
      <c r="J760" s="60"/>
      <c r="K760" s="60"/>
    </row>
    <row r="761" spans="1:11" ht="15.75" customHeight="1" x14ac:dyDescent="0.25">
      <c r="A761" s="60" t="s">
        <v>291</v>
      </c>
      <c r="B761" s="60"/>
      <c r="C761" s="62" t="s">
        <v>292</v>
      </c>
      <c r="D761" s="62">
        <v>1.1000000000000001</v>
      </c>
      <c r="H761" s="60"/>
      <c r="I761" s="60"/>
      <c r="J761" s="60"/>
      <c r="K761" s="60"/>
    </row>
    <row r="762" spans="1:11" ht="15.75" customHeight="1" x14ac:dyDescent="0.25">
      <c r="A762" s="60" t="s">
        <v>320</v>
      </c>
      <c r="B762" s="60"/>
      <c r="C762" s="62" t="s">
        <v>294</v>
      </c>
      <c r="D762" s="62">
        <v>0.6</v>
      </c>
      <c r="H762" s="60"/>
      <c r="I762" s="60"/>
      <c r="J762" s="60"/>
      <c r="K762" s="60"/>
    </row>
    <row r="763" spans="1:11" ht="15.75" customHeight="1" x14ac:dyDescent="0.25">
      <c r="A763" s="60" t="s">
        <v>330</v>
      </c>
      <c r="B763" s="60"/>
      <c r="C763" s="62" t="s">
        <v>322</v>
      </c>
      <c r="D763" s="62">
        <v>1.2</v>
      </c>
      <c r="H763" s="60"/>
      <c r="I763" s="60"/>
      <c r="J763" s="60"/>
      <c r="K763" s="60"/>
    </row>
    <row r="764" spans="1:11" ht="15.75" customHeight="1" x14ac:dyDescent="0.25">
      <c r="A764" s="60" t="s">
        <v>297</v>
      </c>
      <c r="B764" s="60"/>
      <c r="C764" s="62" t="s">
        <v>298</v>
      </c>
      <c r="D764" s="62">
        <v>10000</v>
      </c>
      <c r="H764" s="60"/>
      <c r="I764" s="60"/>
      <c r="J764" s="60"/>
      <c r="K764" s="60"/>
    </row>
    <row r="765" spans="1:11" ht="15.75" customHeight="1" x14ac:dyDescent="0.25">
      <c r="A765" s="60" t="s">
        <v>299</v>
      </c>
      <c r="B765" s="60"/>
      <c r="C765" s="62" t="s">
        <v>331</v>
      </c>
      <c r="D765" s="62">
        <v>0</v>
      </c>
      <c r="H765" s="60"/>
      <c r="I765" s="60"/>
      <c r="J765" s="60"/>
      <c r="K765" s="60"/>
    </row>
    <row r="766" spans="1:11" ht="15.75" customHeight="1" x14ac:dyDescent="0.25">
      <c r="A766" s="60" t="s">
        <v>349</v>
      </c>
      <c r="B766" s="60"/>
      <c r="C766" s="60"/>
      <c r="D766" s="62"/>
      <c r="H766" s="60"/>
      <c r="I766" s="60"/>
      <c r="J766" s="60"/>
      <c r="K766" s="60"/>
    </row>
    <row r="767" spans="1:11" ht="15.75" customHeight="1" x14ac:dyDescent="0.25">
      <c r="A767" s="60" t="s">
        <v>302</v>
      </c>
      <c r="B767" s="60"/>
      <c r="C767" s="60"/>
      <c r="D767" s="62"/>
      <c r="H767" s="60"/>
      <c r="I767" s="60"/>
      <c r="J767" s="60"/>
      <c r="K767" s="60"/>
    </row>
    <row r="768" spans="1:11" ht="15.75" customHeight="1" x14ac:dyDescent="0.25">
      <c r="A768" s="62" t="s">
        <v>303</v>
      </c>
      <c r="B768" s="60"/>
      <c r="C768" s="62" t="s">
        <v>324</v>
      </c>
      <c r="D768" s="64">
        <f>D744*D745*D756*D752*D758*D760*1*1*1*D762*D763*1000000/3600*(1-D765)</f>
        <v>6.4000000000000012E-3</v>
      </c>
      <c r="H768" s="60"/>
      <c r="I768" s="60"/>
      <c r="J768" s="60"/>
      <c r="K768" s="60"/>
    </row>
    <row r="769" spans="1:13" ht="15.75" customHeight="1" x14ac:dyDescent="0.25">
      <c r="A769" s="60" t="s">
        <v>502</v>
      </c>
      <c r="B769" s="60"/>
      <c r="C769" s="60"/>
      <c r="D769" s="62"/>
      <c r="H769" s="60"/>
      <c r="I769" s="60"/>
      <c r="J769" s="60"/>
      <c r="K769" s="60"/>
    </row>
    <row r="770" spans="1:13" ht="15.75" customHeight="1" x14ac:dyDescent="0.25">
      <c r="A770" s="62" t="s">
        <v>334</v>
      </c>
      <c r="B770" s="60"/>
      <c r="C770" s="62" t="s">
        <v>306</v>
      </c>
      <c r="D770" s="62">
        <f>D744*D745*D754*D752*D758*D760*1*1*1*D762*D764*(1-D765)</f>
        <v>0.19200000000000003</v>
      </c>
      <c r="H770" s="60"/>
      <c r="I770" s="60"/>
      <c r="J770" s="60"/>
      <c r="K770" s="60"/>
    </row>
    <row r="771" spans="1:13" ht="15.75" customHeight="1" x14ac:dyDescent="0.25">
      <c r="A771" s="66" t="s">
        <v>529</v>
      </c>
      <c r="B771" s="66"/>
      <c r="C771" s="67" t="s">
        <v>8</v>
      </c>
      <c r="D771" s="73">
        <f>D768+D552+D348</f>
        <v>1.9200000000000002E-2</v>
      </c>
      <c r="H771" s="66"/>
      <c r="I771" s="66"/>
      <c r="J771" s="66"/>
      <c r="K771" s="66"/>
    </row>
    <row r="772" spans="1:13" ht="15.75" customHeight="1" x14ac:dyDescent="0.25">
      <c r="A772" s="66" t="s">
        <v>307</v>
      </c>
      <c r="B772" s="66"/>
      <c r="C772" s="67" t="s">
        <v>308</v>
      </c>
      <c r="D772" s="68">
        <f>D770+D554+D350</f>
        <v>0.57600000000000007</v>
      </c>
      <c r="H772" s="66"/>
      <c r="I772" s="66"/>
      <c r="J772" s="66"/>
      <c r="K772" s="66"/>
    </row>
    <row r="773" spans="1:13" ht="15.75" customHeight="1" x14ac:dyDescent="0.25">
      <c r="A773" s="66"/>
      <c r="B773" s="66"/>
      <c r="C773" s="67"/>
      <c r="D773" s="68"/>
      <c r="H773" s="66"/>
      <c r="I773" s="66"/>
      <c r="J773" s="66"/>
      <c r="K773" s="66"/>
    </row>
    <row r="774" spans="1:13" ht="15.75" customHeight="1" x14ac:dyDescent="0.25">
      <c r="A774" s="3" t="s">
        <v>237</v>
      </c>
      <c r="B774" s="66"/>
      <c r="C774" s="67"/>
      <c r="D774" s="68"/>
      <c r="H774" s="66"/>
      <c r="I774" s="66"/>
      <c r="J774" s="66"/>
      <c r="K774" s="66"/>
    </row>
    <row r="775" spans="1:13" ht="15.75" customHeight="1" x14ac:dyDescent="0.25">
      <c r="A775" s="3" t="s">
        <v>350</v>
      </c>
      <c r="B775" s="66"/>
      <c r="C775" s="67" t="s">
        <v>308</v>
      </c>
      <c r="D775" s="68">
        <f>D772*D557</f>
        <v>0.23040000000000005</v>
      </c>
      <c r="H775" s="66"/>
      <c r="I775" s="66"/>
      <c r="J775" s="66"/>
      <c r="K775" s="66"/>
    </row>
    <row r="776" spans="1:13" ht="15.75" customHeight="1" x14ac:dyDescent="0.25">
      <c r="A776" s="3" t="s">
        <v>351</v>
      </c>
      <c r="B776" s="66"/>
      <c r="C776" s="67" t="s">
        <v>8</v>
      </c>
      <c r="D776" s="68">
        <f>D771*D557</f>
        <v>7.6800000000000011E-3</v>
      </c>
      <c r="H776" s="66"/>
      <c r="I776" s="66"/>
      <c r="J776" s="66"/>
      <c r="K776" s="66"/>
    </row>
    <row r="777" spans="1:13" ht="15.75" customHeight="1" x14ac:dyDescent="0.2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7"/>
      <c r="M777" s="67"/>
    </row>
    <row r="778" spans="1:13" ht="15.75" customHeight="1" thickBot="1" x14ac:dyDescent="0.3">
      <c r="A778" s="66" t="s">
        <v>238</v>
      </c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7"/>
      <c r="M778" s="67"/>
    </row>
    <row r="779" spans="1:13" ht="15.75" customHeight="1" thickBot="1" x14ac:dyDescent="0.3">
      <c r="A779" s="21" t="s">
        <v>23</v>
      </c>
      <c r="B779" s="22" t="s">
        <v>82</v>
      </c>
      <c r="C779" s="22" t="s">
        <v>25</v>
      </c>
      <c r="D779" s="22" t="s">
        <v>83</v>
      </c>
      <c r="E779" s="66"/>
      <c r="F779" s="66"/>
      <c r="G779" s="66"/>
      <c r="H779" s="66"/>
      <c r="I779" s="66"/>
      <c r="J779" s="66"/>
      <c r="K779" s="66"/>
      <c r="L779" s="67"/>
      <c r="M779" s="67"/>
    </row>
    <row r="780" spans="1:13" ht="20.25" customHeight="1" thickBot="1" x14ac:dyDescent="0.3">
      <c r="A780" s="23">
        <v>128</v>
      </c>
      <c r="B780" s="24" t="s">
        <v>352</v>
      </c>
      <c r="C780" s="74">
        <f>D705</f>
        <v>2.1120000000000001</v>
      </c>
      <c r="D780" s="74">
        <f>D704</f>
        <v>4.2131001599999998</v>
      </c>
      <c r="E780" s="66"/>
      <c r="F780" s="66"/>
      <c r="G780" s="66"/>
      <c r="H780" s="66"/>
      <c r="I780" s="66"/>
      <c r="J780" s="66"/>
      <c r="K780" s="66"/>
      <c r="L780" s="67"/>
      <c r="M780" s="67"/>
    </row>
    <row r="781" spans="1:13" ht="45.75" customHeight="1" thickBot="1" x14ac:dyDescent="0.3">
      <c r="A781" s="23">
        <v>2908</v>
      </c>
      <c r="B781" s="24" t="s">
        <v>353</v>
      </c>
      <c r="C781" s="74">
        <f>D776</f>
        <v>7.6800000000000011E-3</v>
      </c>
      <c r="D781" s="74">
        <f>D775</f>
        <v>0.23040000000000005</v>
      </c>
      <c r="E781" s="66"/>
      <c r="F781" s="66"/>
      <c r="G781" s="66"/>
      <c r="H781" s="66"/>
      <c r="I781" s="66"/>
      <c r="J781" s="66"/>
      <c r="K781" s="66"/>
      <c r="L781" s="67"/>
      <c r="M781" s="67"/>
    </row>
    <row r="782" spans="1:13" ht="37.5" customHeight="1" thickBot="1" x14ac:dyDescent="0.3">
      <c r="A782" s="23">
        <v>2909</v>
      </c>
      <c r="B782" s="24" t="s">
        <v>354</v>
      </c>
      <c r="C782" s="74">
        <f>D740</f>
        <v>0.30912000000000006</v>
      </c>
      <c r="D782" s="74">
        <f>D739</f>
        <v>6.1747200000000007</v>
      </c>
      <c r="E782" s="66"/>
      <c r="F782" s="66"/>
      <c r="G782" s="66"/>
      <c r="H782" s="66"/>
      <c r="I782" s="66"/>
      <c r="J782" s="66"/>
      <c r="K782" s="66"/>
      <c r="L782" s="67"/>
      <c r="M782" s="67"/>
    </row>
    <row r="783" spans="1:13" ht="15.75" customHeight="1" x14ac:dyDescent="0.25">
      <c r="A783" s="36"/>
      <c r="B783" s="33"/>
      <c r="C783" s="34"/>
      <c r="D783" s="35"/>
    </row>
    <row r="784" spans="1:13" x14ac:dyDescent="0.25">
      <c r="A784" s="28" t="s">
        <v>86</v>
      </c>
      <c r="B784" s="2"/>
      <c r="C784" s="2"/>
      <c r="D784" s="2"/>
      <c r="E784" s="2"/>
    </row>
    <row r="785" spans="1:5" x14ac:dyDescent="0.25">
      <c r="A785" s="28" t="s">
        <v>87</v>
      </c>
      <c r="B785" s="2"/>
      <c r="C785" s="2"/>
      <c r="D785" s="2"/>
      <c r="E785" s="2"/>
    </row>
    <row r="786" spans="1:5" x14ac:dyDescent="0.25">
      <c r="A786" s="3" t="s">
        <v>33</v>
      </c>
      <c r="B786" s="2"/>
      <c r="C786" s="2"/>
      <c r="D786" s="2"/>
      <c r="E786" s="2"/>
    </row>
    <row r="787" spans="1:5" x14ac:dyDescent="0.25">
      <c r="A787" s="3" t="s">
        <v>34</v>
      </c>
      <c r="B787" s="2"/>
      <c r="C787" s="2"/>
      <c r="D787" s="2"/>
      <c r="E787" s="2"/>
    </row>
    <row r="788" spans="1:5" x14ac:dyDescent="0.25">
      <c r="A788" s="3" t="s">
        <v>35</v>
      </c>
      <c r="B788" s="2"/>
      <c r="C788" s="2"/>
      <c r="D788" s="2"/>
      <c r="E788" s="2"/>
    </row>
    <row r="789" spans="1:5" x14ac:dyDescent="0.25">
      <c r="A789" s="3"/>
      <c r="B789" s="2"/>
      <c r="C789" s="2"/>
      <c r="D789" s="2"/>
      <c r="E789" s="2"/>
    </row>
    <row r="790" spans="1:5" x14ac:dyDescent="0.25">
      <c r="A790" s="3" t="s">
        <v>515</v>
      </c>
      <c r="B790" s="2"/>
      <c r="C790" s="2"/>
      <c r="D790" s="2"/>
      <c r="E790" s="2"/>
    </row>
    <row r="791" spans="1:5" x14ac:dyDescent="0.25">
      <c r="A791" s="3" t="s">
        <v>36</v>
      </c>
      <c r="B791" s="2"/>
      <c r="C791" s="2"/>
      <c r="D791" s="2"/>
      <c r="E791" s="2"/>
    </row>
    <row r="792" spans="1:5" x14ac:dyDescent="0.25">
      <c r="A792" s="3" t="s">
        <v>37</v>
      </c>
      <c r="B792" s="2"/>
      <c r="C792" s="6" t="s">
        <v>38</v>
      </c>
      <c r="D792" s="1">
        <v>3.14</v>
      </c>
    </row>
    <row r="793" spans="1:5" x14ac:dyDescent="0.25">
      <c r="A793" s="3" t="s">
        <v>39</v>
      </c>
      <c r="B793" s="2"/>
      <c r="C793" s="6" t="s">
        <v>40</v>
      </c>
      <c r="D793" s="1">
        <v>1.9</v>
      </c>
    </row>
    <row r="794" spans="1:5" x14ac:dyDescent="0.25">
      <c r="A794" s="3" t="s">
        <v>41</v>
      </c>
      <c r="B794" s="2"/>
      <c r="C794" s="6" t="s">
        <v>42</v>
      </c>
      <c r="D794" s="1">
        <v>42.56</v>
      </c>
    </row>
    <row r="795" spans="1:5" x14ac:dyDescent="0.25">
      <c r="A795" s="3" t="s">
        <v>43</v>
      </c>
      <c r="B795" s="2"/>
      <c r="C795" s="6" t="s">
        <v>44</v>
      </c>
      <c r="D795" s="1">
        <v>2.6</v>
      </c>
    </row>
    <row r="796" spans="1:5" x14ac:dyDescent="0.25">
      <c r="A796" s="3" t="s">
        <v>45</v>
      </c>
      <c r="B796" s="2"/>
      <c r="C796" s="6" t="s">
        <v>46</v>
      </c>
      <c r="D796" s="1">
        <v>42.56</v>
      </c>
    </row>
    <row r="797" spans="1:5" x14ac:dyDescent="0.25">
      <c r="A797" s="3" t="s">
        <v>47</v>
      </c>
      <c r="B797" s="2"/>
      <c r="C797" s="6" t="s">
        <v>48</v>
      </c>
      <c r="D797" s="1">
        <v>30</v>
      </c>
    </row>
    <row r="798" spans="1:5" x14ac:dyDescent="0.25">
      <c r="A798" s="3" t="s">
        <v>49</v>
      </c>
      <c r="B798" s="2"/>
      <c r="C798" s="6" t="s">
        <v>50</v>
      </c>
      <c r="D798" s="1">
        <v>2.8999999999999998E-3</v>
      </c>
    </row>
    <row r="799" spans="1:5" x14ac:dyDescent="0.25">
      <c r="A799" s="3" t="s">
        <v>51</v>
      </c>
      <c r="B799" s="2"/>
      <c r="C799" s="6"/>
      <c r="D799" s="1"/>
    </row>
    <row r="800" spans="1:5" x14ac:dyDescent="0.25">
      <c r="A800" s="3" t="s">
        <v>52</v>
      </c>
      <c r="B800" s="2"/>
      <c r="C800" s="6" t="s">
        <v>53</v>
      </c>
      <c r="D800" s="1">
        <v>50</v>
      </c>
    </row>
    <row r="801" spans="1:5" x14ac:dyDescent="0.25">
      <c r="A801" s="3" t="s">
        <v>54</v>
      </c>
      <c r="B801" s="2"/>
      <c r="C801" s="6" t="s">
        <v>55</v>
      </c>
      <c r="D801" s="1">
        <v>1</v>
      </c>
    </row>
    <row r="802" spans="1:5" x14ac:dyDescent="0.25">
      <c r="A802" s="3" t="s">
        <v>56</v>
      </c>
      <c r="B802" s="2"/>
      <c r="C802" s="6" t="s">
        <v>57</v>
      </c>
      <c r="D802" s="1">
        <v>1</v>
      </c>
    </row>
    <row r="803" spans="1:5" x14ac:dyDescent="0.25">
      <c r="A803" s="3" t="s">
        <v>58</v>
      </c>
      <c r="B803" s="2"/>
      <c r="C803" s="2"/>
      <c r="D803" s="2"/>
    </row>
    <row r="804" spans="1:5" x14ac:dyDescent="0.25">
      <c r="A804" s="3" t="s">
        <v>59</v>
      </c>
      <c r="B804" s="2"/>
      <c r="C804" s="2"/>
      <c r="D804" s="2"/>
    </row>
    <row r="805" spans="1:5" x14ac:dyDescent="0.25">
      <c r="A805" s="3" t="s">
        <v>60</v>
      </c>
      <c r="B805" s="2"/>
      <c r="C805" s="2"/>
      <c r="D805" s="2"/>
    </row>
    <row r="806" spans="1:5" x14ac:dyDescent="0.25">
      <c r="A806" s="3" t="s">
        <v>61</v>
      </c>
      <c r="B806" s="2"/>
      <c r="C806" s="6" t="s">
        <v>62</v>
      </c>
      <c r="D806" s="1">
        <v>0.22</v>
      </c>
    </row>
    <row r="807" spans="1:5" x14ac:dyDescent="0.25">
      <c r="A807" s="30" t="s">
        <v>485</v>
      </c>
      <c r="B807" s="2"/>
      <c r="C807" s="6" t="s">
        <v>63</v>
      </c>
      <c r="D807" s="1">
        <f>0+D806*D798*D801</f>
        <v>6.38E-4</v>
      </c>
    </row>
    <row r="808" spans="1:5" x14ac:dyDescent="0.25">
      <c r="A808" s="3" t="s">
        <v>64</v>
      </c>
      <c r="B808" s="2"/>
      <c r="C808" s="6" t="s">
        <v>65</v>
      </c>
      <c r="D808" s="1">
        <v>1</v>
      </c>
    </row>
    <row r="809" spans="1:5" x14ac:dyDescent="0.25">
      <c r="A809" s="3" t="s">
        <v>66</v>
      </c>
      <c r="B809" s="2"/>
      <c r="C809" s="6" t="s">
        <v>67</v>
      </c>
      <c r="D809" s="1">
        <v>1</v>
      </c>
    </row>
    <row r="810" spans="1:5" x14ac:dyDescent="0.25">
      <c r="A810" s="3" t="s">
        <v>68</v>
      </c>
      <c r="B810" s="2"/>
      <c r="C810" s="6" t="s">
        <v>69</v>
      </c>
      <c r="D810" s="1">
        <v>50</v>
      </c>
    </row>
    <row r="811" spans="1:5" x14ac:dyDescent="0.25">
      <c r="A811" s="3" t="s">
        <v>486</v>
      </c>
      <c r="B811" s="2"/>
      <c r="C811" s="6" t="s">
        <v>63</v>
      </c>
      <c r="D811" s="1">
        <f>D807</f>
        <v>6.38E-4</v>
      </c>
    </row>
    <row r="812" spans="1:5" x14ac:dyDescent="0.25">
      <c r="A812" s="3" t="s">
        <v>70</v>
      </c>
      <c r="B812" s="2"/>
      <c r="C812" s="6" t="s">
        <v>8</v>
      </c>
      <c r="D812" s="1">
        <f>D792*D809*D797/3600</f>
        <v>2.6166666666666668E-2</v>
      </c>
    </row>
    <row r="813" spans="1:5" ht="15.75" x14ac:dyDescent="0.25">
      <c r="A813" s="3" t="s">
        <v>71</v>
      </c>
      <c r="B813" s="2"/>
      <c r="C813" s="6" t="s">
        <v>10</v>
      </c>
      <c r="D813" s="31">
        <f>ROUND(((D793*D794+D795*D796)*D809*0.000001+D811),5)</f>
        <v>8.3000000000000001E-4</v>
      </c>
    </row>
    <row r="814" spans="1:5" x14ac:dyDescent="0.25">
      <c r="A814" s="29"/>
      <c r="B814" s="2"/>
      <c r="C814" s="2"/>
      <c r="D814" s="2"/>
      <c r="E814" s="2"/>
    </row>
    <row r="815" spans="1:5" x14ac:dyDescent="0.25">
      <c r="A815" s="7" t="s">
        <v>516</v>
      </c>
      <c r="B815" s="2"/>
      <c r="C815" s="2"/>
      <c r="D815" s="2"/>
      <c r="E815" s="2"/>
    </row>
    <row r="816" spans="1:5" x14ac:dyDescent="0.25">
      <c r="A816" s="7" t="s">
        <v>517</v>
      </c>
      <c r="B816" s="2"/>
      <c r="C816" s="2"/>
      <c r="D816" s="2"/>
      <c r="E816" s="2"/>
    </row>
    <row r="817" spans="1:4" x14ac:dyDescent="0.25">
      <c r="A817" s="3" t="s">
        <v>487</v>
      </c>
      <c r="B817" s="2"/>
      <c r="C817" s="6" t="s">
        <v>72</v>
      </c>
      <c r="D817" s="1">
        <v>99.72</v>
      </c>
    </row>
    <row r="818" spans="1:4" x14ac:dyDescent="0.25">
      <c r="A818" s="3" t="s">
        <v>73</v>
      </c>
      <c r="B818" s="2"/>
      <c r="C818" s="6" t="s">
        <v>74</v>
      </c>
      <c r="D818" s="1">
        <f>D817*D813/100</f>
        <v>8.2767599999999995E-4</v>
      </c>
    </row>
    <row r="819" spans="1:4" x14ac:dyDescent="0.25">
      <c r="A819" s="3" t="s">
        <v>75</v>
      </c>
      <c r="B819" s="2"/>
      <c r="C819" s="6" t="s">
        <v>76</v>
      </c>
      <c r="D819" s="31">
        <f>D817*D812/100</f>
        <v>2.6093399999999999E-2</v>
      </c>
    </row>
    <row r="820" spans="1:4" x14ac:dyDescent="0.25">
      <c r="A820" s="29"/>
      <c r="B820" s="2"/>
      <c r="C820" s="2"/>
      <c r="D820" s="2"/>
    </row>
    <row r="821" spans="1:4" x14ac:dyDescent="0.25">
      <c r="A821" s="7" t="s">
        <v>77</v>
      </c>
      <c r="B821" s="2"/>
      <c r="C821" s="2"/>
      <c r="D821" s="2"/>
    </row>
    <row r="822" spans="1:4" x14ac:dyDescent="0.25">
      <c r="A822" s="3" t="s">
        <v>487</v>
      </c>
      <c r="B822" s="2"/>
      <c r="C822" s="6" t="s">
        <v>72</v>
      </c>
      <c r="D822" s="1">
        <v>0.28000000000000003</v>
      </c>
    </row>
    <row r="823" spans="1:4" x14ac:dyDescent="0.25">
      <c r="A823" s="3" t="s">
        <v>73</v>
      </c>
      <c r="B823" s="2"/>
      <c r="C823" s="6" t="s">
        <v>74</v>
      </c>
      <c r="D823" s="1">
        <f>D822*D813/100</f>
        <v>2.3240000000000001E-6</v>
      </c>
    </row>
    <row r="824" spans="1:4" x14ac:dyDescent="0.25">
      <c r="A824" s="3" t="s">
        <v>75</v>
      </c>
      <c r="B824" s="2"/>
      <c r="C824" s="6" t="s">
        <v>76</v>
      </c>
      <c r="D824" s="1">
        <f>D822*D812/100</f>
        <v>7.3266666666666681E-5</v>
      </c>
    </row>
    <row r="825" spans="1:4" x14ac:dyDescent="0.25">
      <c r="A825" s="30"/>
      <c r="B825" s="2"/>
      <c r="C825" s="2"/>
      <c r="D825" s="2"/>
    </row>
    <row r="826" spans="1:4" x14ac:dyDescent="0.25">
      <c r="A826" s="3" t="s">
        <v>518</v>
      </c>
      <c r="B826" s="2"/>
      <c r="C826" s="2"/>
      <c r="D826" s="2"/>
    </row>
    <row r="827" spans="1:4" x14ac:dyDescent="0.25">
      <c r="A827" s="3" t="s">
        <v>36</v>
      </c>
      <c r="B827" s="2"/>
      <c r="C827" s="2"/>
      <c r="D827" s="2"/>
    </row>
    <row r="828" spans="1:4" x14ac:dyDescent="0.25">
      <c r="A828" s="3" t="s">
        <v>37</v>
      </c>
      <c r="B828" s="2"/>
      <c r="C828" s="6" t="s">
        <v>38</v>
      </c>
      <c r="D828" s="1">
        <v>0.32400000000000001</v>
      </c>
    </row>
    <row r="829" spans="1:4" x14ac:dyDescent="0.25">
      <c r="A829" s="3" t="s">
        <v>78</v>
      </c>
      <c r="B829" s="2"/>
      <c r="C829" s="6" t="s">
        <v>40</v>
      </c>
      <c r="D829" s="1">
        <v>0.2</v>
      </c>
    </row>
    <row r="830" spans="1:4" x14ac:dyDescent="0.25">
      <c r="A830" s="3" t="s">
        <v>41</v>
      </c>
      <c r="B830" s="2"/>
      <c r="C830" s="6" t="s">
        <v>42</v>
      </c>
      <c r="D830" s="1">
        <v>1.75</v>
      </c>
    </row>
    <row r="831" spans="1:4" x14ac:dyDescent="0.25">
      <c r="A831" s="3" t="s">
        <v>43</v>
      </c>
      <c r="B831" s="2"/>
      <c r="C831" s="6" t="s">
        <v>44</v>
      </c>
      <c r="D831" s="1">
        <v>0.2</v>
      </c>
    </row>
    <row r="832" spans="1:4" x14ac:dyDescent="0.25">
      <c r="A832" s="3" t="s">
        <v>45</v>
      </c>
      <c r="B832" s="2"/>
      <c r="C832" s="6" t="s">
        <v>46</v>
      </c>
      <c r="D832" s="1">
        <v>7.75</v>
      </c>
    </row>
    <row r="833" spans="1:4" x14ac:dyDescent="0.25">
      <c r="A833" s="3" t="s">
        <v>47</v>
      </c>
      <c r="B833" s="2"/>
      <c r="C833" s="6" t="s">
        <v>48</v>
      </c>
      <c r="D833" s="1">
        <v>5</v>
      </c>
    </row>
    <row r="834" spans="1:4" x14ac:dyDescent="0.25">
      <c r="A834" s="3" t="s">
        <v>49</v>
      </c>
      <c r="B834" s="2"/>
      <c r="C834" s="6" t="s">
        <v>50</v>
      </c>
      <c r="D834" s="1">
        <v>2.7E-4</v>
      </c>
    </row>
    <row r="835" spans="1:4" x14ac:dyDescent="0.25">
      <c r="A835" s="3" t="s">
        <v>51</v>
      </c>
      <c r="B835" s="2"/>
      <c r="C835" s="6"/>
      <c r="D835" s="1"/>
    </row>
    <row r="836" spans="1:4" x14ac:dyDescent="0.25">
      <c r="A836" s="3" t="s">
        <v>52</v>
      </c>
      <c r="B836" s="2"/>
      <c r="C836" s="6" t="s">
        <v>53</v>
      </c>
      <c r="D836" s="1">
        <v>2.4</v>
      </c>
    </row>
    <row r="837" spans="1:4" x14ac:dyDescent="0.25">
      <c r="A837" s="3" t="s">
        <v>54</v>
      </c>
      <c r="B837" s="2"/>
      <c r="C837" s="6" t="s">
        <v>55</v>
      </c>
      <c r="D837" s="1">
        <v>2</v>
      </c>
    </row>
    <row r="838" spans="1:4" x14ac:dyDescent="0.25">
      <c r="A838" s="3" t="s">
        <v>56</v>
      </c>
      <c r="B838" s="2"/>
      <c r="C838" s="6" t="s">
        <v>57</v>
      </c>
      <c r="D838" s="1">
        <v>1</v>
      </c>
    </row>
    <row r="839" spans="1:4" x14ac:dyDescent="0.25">
      <c r="A839" s="3" t="s">
        <v>58</v>
      </c>
      <c r="B839" s="2"/>
      <c r="C839" s="2"/>
      <c r="D839" s="2"/>
    </row>
    <row r="840" spans="1:4" x14ac:dyDescent="0.25">
      <c r="A840" s="3" t="s">
        <v>59</v>
      </c>
      <c r="B840" s="2"/>
      <c r="C840" s="2"/>
      <c r="D840" s="2"/>
    </row>
    <row r="841" spans="1:4" x14ac:dyDescent="0.25">
      <c r="A841" s="3" t="s">
        <v>60</v>
      </c>
      <c r="B841" s="2"/>
      <c r="C841" s="2"/>
      <c r="D841" s="2"/>
    </row>
    <row r="842" spans="1:4" x14ac:dyDescent="0.25">
      <c r="A842" s="3" t="s">
        <v>61</v>
      </c>
      <c r="B842" s="2"/>
      <c r="C842" s="6" t="s">
        <v>62</v>
      </c>
      <c r="D842" s="1">
        <v>0.22</v>
      </c>
    </row>
    <row r="843" spans="1:4" x14ac:dyDescent="0.25">
      <c r="A843" s="30" t="s">
        <v>485</v>
      </c>
      <c r="B843" s="2"/>
      <c r="C843" s="6" t="s">
        <v>63</v>
      </c>
      <c r="D843" s="1">
        <f>0+D842*D834*D837</f>
        <v>1.188E-4</v>
      </c>
    </row>
    <row r="844" spans="1:4" x14ac:dyDescent="0.25">
      <c r="A844" s="3" t="s">
        <v>64</v>
      </c>
      <c r="B844" s="2"/>
      <c r="C844" s="6" t="s">
        <v>65</v>
      </c>
      <c r="D844" s="1">
        <v>1</v>
      </c>
    </row>
    <row r="845" spans="1:4" x14ac:dyDescent="0.25">
      <c r="A845" s="3" t="s">
        <v>66</v>
      </c>
      <c r="B845" s="2"/>
      <c r="C845" s="6" t="s">
        <v>67</v>
      </c>
      <c r="D845" s="1">
        <v>1</v>
      </c>
    </row>
    <row r="846" spans="1:4" x14ac:dyDescent="0.25">
      <c r="A846" s="3" t="s">
        <v>68</v>
      </c>
      <c r="B846" s="2"/>
      <c r="C846" s="6" t="s">
        <v>69</v>
      </c>
      <c r="D846" s="1">
        <v>4.8</v>
      </c>
    </row>
    <row r="847" spans="1:4" x14ac:dyDescent="0.25">
      <c r="A847" s="3" t="s">
        <v>486</v>
      </c>
      <c r="B847" s="2"/>
      <c r="C847" s="6" t="s">
        <v>63</v>
      </c>
      <c r="D847" s="1">
        <f>D843</f>
        <v>1.188E-4</v>
      </c>
    </row>
    <row r="848" spans="1:4" x14ac:dyDescent="0.25">
      <c r="A848" s="3" t="s">
        <v>79</v>
      </c>
      <c r="B848" s="2"/>
      <c r="C848" s="6" t="s">
        <v>8</v>
      </c>
      <c r="D848" s="1">
        <f>D828*D845*D833/3600</f>
        <v>4.5000000000000004E-4</v>
      </c>
    </row>
    <row r="849" spans="1:5" ht="15.75" x14ac:dyDescent="0.25">
      <c r="A849" s="3" t="s">
        <v>71</v>
      </c>
      <c r="B849" s="2"/>
      <c r="C849" s="6" t="s">
        <v>10</v>
      </c>
      <c r="D849" s="1">
        <f>(D829*D830+D831*D832)*D845*0.000001+D847</f>
        <v>1.2070000000000001E-4</v>
      </c>
    </row>
    <row r="850" spans="1:5" x14ac:dyDescent="0.25">
      <c r="A850" s="29"/>
      <c r="B850" s="2"/>
      <c r="C850" s="2"/>
      <c r="D850" s="2"/>
    </row>
    <row r="851" spans="1:5" x14ac:dyDescent="0.25">
      <c r="A851" s="7" t="s">
        <v>80</v>
      </c>
      <c r="B851" s="2"/>
      <c r="C851" s="2"/>
      <c r="D851" s="2"/>
    </row>
    <row r="852" spans="1:5" x14ac:dyDescent="0.25">
      <c r="A852" s="3" t="s">
        <v>487</v>
      </c>
      <c r="B852" s="2"/>
      <c r="C852" s="6" t="s">
        <v>72</v>
      </c>
      <c r="D852" s="1">
        <v>100</v>
      </c>
    </row>
    <row r="853" spans="1:5" x14ac:dyDescent="0.25">
      <c r="A853" s="3" t="s">
        <v>73</v>
      </c>
      <c r="B853" s="2"/>
      <c r="C853" s="6" t="s">
        <v>74</v>
      </c>
      <c r="D853" s="1">
        <f>D852*D849/100</f>
        <v>1.2070000000000001E-4</v>
      </c>
    </row>
    <row r="854" spans="1:5" x14ac:dyDescent="0.25">
      <c r="A854" s="3" t="s">
        <v>75</v>
      </c>
      <c r="B854" s="2"/>
      <c r="C854" s="6" t="s">
        <v>76</v>
      </c>
      <c r="D854" s="1">
        <f>D852*D848/100</f>
        <v>4.5000000000000004E-4</v>
      </c>
    </row>
    <row r="855" spans="1:5" x14ac:dyDescent="0.25">
      <c r="A855" s="3"/>
      <c r="B855" s="2"/>
      <c r="C855" s="2"/>
      <c r="D855" s="6"/>
      <c r="E855" s="1"/>
    </row>
    <row r="856" spans="1:5" x14ac:dyDescent="0.25">
      <c r="A856" s="3" t="s">
        <v>519</v>
      </c>
      <c r="B856" s="2"/>
      <c r="C856" s="2"/>
      <c r="D856" s="2"/>
      <c r="E856" s="2"/>
    </row>
    <row r="857" spans="1:5" x14ac:dyDescent="0.25">
      <c r="A857" s="3" t="s">
        <v>36</v>
      </c>
      <c r="B857" s="2"/>
      <c r="C857" s="2"/>
      <c r="D857" s="2"/>
      <c r="E857" s="2"/>
    </row>
    <row r="858" spans="1:5" x14ac:dyDescent="0.25">
      <c r="A858" s="3" t="s">
        <v>37</v>
      </c>
      <c r="B858" s="2"/>
      <c r="C858" s="6" t="s">
        <v>38</v>
      </c>
      <c r="D858" s="1">
        <v>0.32400000000000001</v>
      </c>
    </row>
    <row r="859" spans="1:5" x14ac:dyDescent="0.25">
      <c r="A859" s="3" t="s">
        <v>78</v>
      </c>
      <c r="B859" s="2"/>
      <c r="C859" s="6" t="s">
        <v>40</v>
      </c>
      <c r="D859" s="1">
        <v>0.2</v>
      </c>
    </row>
    <row r="860" spans="1:5" x14ac:dyDescent="0.25">
      <c r="A860" s="3" t="s">
        <v>41</v>
      </c>
      <c r="B860" s="2"/>
      <c r="C860" s="6" t="s">
        <v>42</v>
      </c>
      <c r="D860" s="1">
        <v>1.75</v>
      </c>
    </row>
    <row r="861" spans="1:5" x14ac:dyDescent="0.25">
      <c r="A861" s="3" t="s">
        <v>43</v>
      </c>
      <c r="B861" s="2"/>
      <c r="C861" s="6" t="s">
        <v>44</v>
      </c>
      <c r="D861" s="1">
        <v>0.2</v>
      </c>
    </row>
    <row r="862" spans="1:5" x14ac:dyDescent="0.25">
      <c r="A862" s="3" t="s">
        <v>45</v>
      </c>
      <c r="B862" s="2"/>
      <c r="C862" s="6" t="s">
        <v>46</v>
      </c>
      <c r="D862" s="1">
        <v>7.75</v>
      </c>
    </row>
    <row r="863" spans="1:5" x14ac:dyDescent="0.25">
      <c r="A863" s="3" t="s">
        <v>47</v>
      </c>
      <c r="B863" s="2"/>
      <c r="C863" s="6" t="s">
        <v>48</v>
      </c>
      <c r="D863" s="1">
        <v>5</v>
      </c>
    </row>
    <row r="864" spans="1:5" x14ac:dyDescent="0.25">
      <c r="A864" s="3" t="s">
        <v>49</v>
      </c>
      <c r="B864" s="2"/>
      <c r="C864" s="6" t="s">
        <v>50</v>
      </c>
      <c r="D864" s="1">
        <v>2.7E-4</v>
      </c>
    </row>
    <row r="865" spans="1:4" x14ac:dyDescent="0.25">
      <c r="A865" s="3" t="s">
        <v>51</v>
      </c>
      <c r="B865" s="2"/>
      <c r="C865" s="6"/>
      <c r="D865" s="1"/>
    </row>
    <row r="866" spans="1:4" x14ac:dyDescent="0.25">
      <c r="A866" s="3" t="s">
        <v>52</v>
      </c>
      <c r="B866" s="2"/>
      <c r="C866" s="6" t="s">
        <v>53</v>
      </c>
      <c r="D866" s="1">
        <v>2.4</v>
      </c>
    </row>
    <row r="867" spans="1:4" x14ac:dyDescent="0.25">
      <c r="A867" s="3" t="s">
        <v>54</v>
      </c>
      <c r="B867" s="2"/>
      <c r="C867" s="6" t="s">
        <v>55</v>
      </c>
      <c r="D867" s="1">
        <v>1</v>
      </c>
    </row>
    <row r="868" spans="1:4" x14ac:dyDescent="0.25">
      <c r="A868" s="3" t="s">
        <v>56</v>
      </c>
      <c r="B868" s="2"/>
      <c r="C868" s="6" t="s">
        <v>57</v>
      </c>
      <c r="D868" s="1">
        <v>1</v>
      </c>
    </row>
    <row r="869" spans="1:4" x14ac:dyDescent="0.25">
      <c r="A869" s="3" t="s">
        <v>58</v>
      </c>
      <c r="B869" s="2"/>
      <c r="C869" s="2"/>
      <c r="D869" s="2"/>
    </row>
    <row r="870" spans="1:4" x14ac:dyDescent="0.25">
      <c r="A870" s="3" t="s">
        <v>59</v>
      </c>
      <c r="B870" s="2"/>
      <c r="C870" s="2"/>
      <c r="D870" s="2"/>
    </row>
    <row r="871" spans="1:4" x14ac:dyDescent="0.25">
      <c r="A871" s="3" t="s">
        <v>60</v>
      </c>
      <c r="B871" s="2"/>
      <c r="C871" s="2"/>
      <c r="D871" s="2"/>
    </row>
    <row r="872" spans="1:4" x14ac:dyDescent="0.25">
      <c r="A872" s="3" t="s">
        <v>61</v>
      </c>
      <c r="B872" s="2"/>
      <c r="C872" s="6" t="s">
        <v>62</v>
      </c>
      <c r="D872" s="1">
        <v>0.22</v>
      </c>
    </row>
    <row r="873" spans="1:4" x14ac:dyDescent="0.25">
      <c r="A873" s="30" t="s">
        <v>485</v>
      </c>
      <c r="B873" s="2"/>
      <c r="C873" s="6" t="s">
        <v>63</v>
      </c>
      <c r="D873" s="1">
        <f>0+D872*D864*D867</f>
        <v>5.94E-5</v>
      </c>
    </row>
    <row r="874" spans="1:4" x14ac:dyDescent="0.25">
      <c r="A874" s="3" t="s">
        <v>64</v>
      </c>
      <c r="B874" s="2"/>
      <c r="C874" s="6" t="s">
        <v>65</v>
      </c>
      <c r="D874" s="1">
        <v>1</v>
      </c>
    </row>
    <row r="875" spans="1:4" x14ac:dyDescent="0.25">
      <c r="A875" s="3" t="s">
        <v>66</v>
      </c>
      <c r="B875" s="2"/>
      <c r="C875" s="6" t="s">
        <v>67</v>
      </c>
      <c r="D875" s="1">
        <v>1</v>
      </c>
    </row>
    <row r="876" spans="1:4" x14ac:dyDescent="0.25">
      <c r="A876" s="3" t="s">
        <v>68</v>
      </c>
      <c r="B876" s="2"/>
      <c r="C876" s="6" t="s">
        <v>69</v>
      </c>
      <c r="D876" s="1">
        <v>2.4</v>
      </c>
    </row>
    <row r="877" spans="1:4" x14ac:dyDescent="0.25">
      <c r="A877" s="3" t="s">
        <v>486</v>
      </c>
      <c r="B877" s="2"/>
      <c r="C877" s="6" t="s">
        <v>63</v>
      </c>
      <c r="D877" s="1">
        <f>D873</f>
        <v>5.94E-5</v>
      </c>
    </row>
    <row r="878" spans="1:4" x14ac:dyDescent="0.25">
      <c r="A878" s="3" t="s">
        <v>79</v>
      </c>
      <c r="B878" s="2"/>
      <c r="C878" s="6" t="s">
        <v>8</v>
      </c>
      <c r="D878" s="1">
        <f>D858*D875*D863/3600</f>
        <v>4.5000000000000004E-4</v>
      </c>
    </row>
    <row r="879" spans="1:4" ht="15.75" x14ac:dyDescent="0.25">
      <c r="A879" s="3" t="s">
        <v>71</v>
      </c>
      <c r="B879" s="2"/>
      <c r="C879" s="6" t="s">
        <v>10</v>
      </c>
      <c r="D879" s="1">
        <f>(D859*D860+D861*D862)*D875*0.000001+D877</f>
        <v>6.1299999999999999E-5</v>
      </c>
    </row>
    <row r="880" spans="1:4" x14ac:dyDescent="0.25">
      <c r="A880" s="29"/>
      <c r="B880" s="2"/>
      <c r="C880" s="2"/>
      <c r="D880" s="2"/>
    </row>
    <row r="881" spans="1:10" x14ac:dyDescent="0.25">
      <c r="A881" s="7" t="s">
        <v>80</v>
      </c>
      <c r="B881" s="2"/>
      <c r="C881" s="2"/>
      <c r="D881" s="2"/>
    </row>
    <row r="882" spans="1:10" x14ac:dyDescent="0.25">
      <c r="A882" s="3" t="s">
        <v>487</v>
      </c>
      <c r="B882" s="2"/>
      <c r="C882" s="6" t="s">
        <v>72</v>
      </c>
      <c r="D882" s="1">
        <v>100</v>
      </c>
    </row>
    <row r="883" spans="1:10" x14ac:dyDescent="0.25">
      <c r="A883" s="3" t="s">
        <v>73</v>
      </c>
      <c r="B883" s="2"/>
      <c r="C883" s="6" t="s">
        <v>74</v>
      </c>
      <c r="D883" s="1">
        <f>D882*D879/100</f>
        <v>6.1299999999999999E-5</v>
      </c>
    </row>
    <row r="884" spans="1:10" x14ac:dyDescent="0.25">
      <c r="A884" s="3" t="s">
        <v>75</v>
      </c>
      <c r="B884" s="2"/>
      <c r="C884" s="6" t="s">
        <v>76</v>
      </c>
      <c r="D884" s="1">
        <f>D882*D878/100</f>
        <v>4.5000000000000004E-4</v>
      </c>
    </row>
    <row r="885" spans="1:10" x14ac:dyDescent="0.25">
      <c r="A885" s="3"/>
      <c r="B885" s="2"/>
      <c r="C885" s="2"/>
      <c r="D885" s="6"/>
      <c r="E885" s="1"/>
    </row>
    <row r="886" spans="1:10" ht="15.75" thickBot="1" x14ac:dyDescent="0.3">
      <c r="A886" s="3" t="s">
        <v>81</v>
      </c>
      <c r="B886" s="2"/>
      <c r="C886" s="2"/>
      <c r="D886" s="2"/>
      <c r="E886" s="2"/>
    </row>
    <row r="887" spans="1:10" ht="15.75" thickBot="1" x14ac:dyDescent="0.3">
      <c r="A887" s="21" t="s">
        <v>23</v>
      </c>
      <c r="B887" s="22" t="s">
        <v>82</v>
      </c>
      <c r="C887" s="22" t="s">
        <v>25</v>
      </c>
      <c r="D887" s="22" t="s">
        <v>83</v>
      </c>
      <c r="E887" s="2"/>
    </row>
    <row r="888" spans="1:10" ht="15.75" thickBot="1" x14ac:dyDescent="0.3">
      <c r="A888" s="23">
        <v>333</v>
      </c>
      <c r="B888" s="24" t="s">
        <v>84</v>
      </c>
      <c r="C888" s="140">
        <f>D824</f>
        <v>7.3266666666666681E-5</v>
      </c>
      <c r="D888" s="32">
        <f>D823</f>
        <v>2.3240000000000001E-6</v>
      </c>
      <c r="E888" s="2"/>
    </row>
    <row r="889" spans="1:10" ht="15.75" thickBot="1" x14ac:dyDescent="0.3">
      <c r="A889" s="23">
        <v>2735</v>
      </c>
      <c r="B889" s="24" t="s">
        <v>85</v>
      </c>
      <c r="C889" s="32">
        <f>D854+D884</f>
        <v>9.0000000000000008E-4</v>
      </c>
      <c r="D889" s="32">
        <f>D853+D883</f>
        <v>1.8200000000000001E-4</v>
      </c>
      <c r="E889" s="2"/>
    </row>
    <row r="890" spans="1:10" ht="26.25" thickBot="1" x14ac:dyDescent="0.3">
      <c r="A890" s="24">
        <v>2754</v>
      </c>
      <c r="B890" s="24" t="s">
        <v>520</v>
      </c>
      <c r="C890" s="24">
        <f>D819</f>
        <v>2.6093399999999999E-2</v>
      </c>
      <c r="D890" s="24">
        <f>D818</f>
        <v>8.2767599999999995E-4</v>
      </c>
    </row>
    <row r="891" spans="1:10" x14ac:dyDescent="0.25">
      <c r="A891" s="33"/>
      <c r="B891" s="33"/>
      <c r="C891" s="97"/>
      <c r="D891" s="97"/>
      <c r="E891" s="2"/>
    </row>
    <row r="892" spans="1:10" x14ac:dyDescent="0.25">
      <c r="A892" s="36" t="s">
        <v>584</v>
      </c>
      <c r="B892" s="141"/>
    </row>
    <row r="893" spans="1:10" x14ac:dyDescent="0.25">
      <c r="A893" s="36" t="s">
        <v>90</v>
      </c>
      <c r="B893" s="141"/>
    </row>
    <row r="894" spans="1:10" x14ac:dyDescent="0.25">
      <c r="A894" s="1" t="s">
        <v>33</v>
      </c>
      <c r="B894" s="2"/>
      <c r="C894" s="2"/>
      <c r="D894" s="2"/>
      <c r="E894" s="2"/>
      <c r="F894" s="2"/>
      <c r="G894" s="2"/>
      <c r="H894" s="2"/>
      <c r="I894" s="2"/>
      <c r="J894" s="2"/>
    </row>
    <row r="895" spans="1:10" x14ac:dyDescent="0.25">
      <c r="A895" s="2" t="s">
        <v>379</v>
      </c>
      <c r="B895" s="2"/>
      <c r="C895" s="2"/>
      <c r="D895" s="2"/>
      <c r="E895" s="2"/>
      <c r="F895" s="2"/>
      <c r="G895" s="2"/>
      <c r="H895" s="2"/>
      <c r="I895" s="2"/>
      <c r="J895" s="2"/>
    </row>
    <row r="896" spans="1:10" x14ac:dyDescent="0.25">
      <c r="A896" s="2" t="s">
        <v>380</v>
      </c>
      <c r="B896" s="2"/>
      <c r="C896" s="2"/>
      <c r="D896" s="2"/>
      <c r="E896" s="2"/>
      <c r="F896" s="2"/>
      <c r="G896" s="2"/>
      <c r="H896" s="2"/>
      <c r="I896" s="2"/>
      <c r="J896" s="2"/>
    </row>
    <row r="897" spans="1:10" x14ac:dyDescent="0.25">
      <c r="A897" s="2" t="s">
        <v>381</v>
      </c>
      <c r="B897" s="2"/>
      <c r="C897" s="2"/>
      <c r="D897" s="2"/>
      <c r="E897" s="2"/>
      <c r="F897" s="2"/>
      <c r="G897" s="2"/>
      <c r="H897" s="2"/>
      <c r="I897" s="2"/>
      <c r="J897" s="2"/>
    </row>
    <row r="898" spans="1:10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</row>
    <row r="899" spans="1:10" x14ac:dyDescent="0.25">
      <c r="A899" s="77" t="s">
        <v>357</v>
      </c>
      <c r="B899" s="2"/>
      <c r="C899" s="2"/>
      <c r="D899" s="2"/>
      <c r="E899" s="2"/>
      <c r="F899" s="2"/>
      <c r="G899" s="2"/>
      <c r="H899" s="2"/>
      <c r="I899" s="2"/>
      <c r="J899" s="2"/>
    </row>
    <row r="900" spans="1:10" x14ac:dyDescent="0.25">
      <c r="A900" s="78" t="s">
        <v>382</v>
      </c>
      <c r="B900" s="2"/>
      <c r="C900" s="2"/>
      <c r="D900" s="2"/>
      <c r="E900" s="2"/>
      <c r="F900" s="2"/>
      <c r="G900" s="2"/>
      <c r="H900" s="2"/>
      <c r="I900" s="2"/>
      <c r="J900" s="2"/>
    </row>
    <row r="901" spans="1:10" x14ac:dyDescent="0.25">
      <c r="A901" s="78" t="s">
        <v>383</v>
      </c>
      <c r="B901" s="2"/>
      <c r="C901" s="2"/>
      <c r="D901" s="2"/>
      <c r="E901" s="2"/>
      <c r="F901" s="2"/>
      <c r="G901" s="2"/>
      <c r="H901" s="2"/>
      <c r="I901" s="2"/>
      <c r="J901" s="2"/>
    </row>
    <row r="902" spans="1:10" x14ac:dyDescent="0.25">
      <c r="A902" s="78" t="s">
        <v>384</v>
      </c>
      <c r="B902" s="2"/>
      <c r="C902" s="2"/>
      <c r="D902" s="2"/>
      <c r="E902" s="2"/>
      <c r="F902" s="2"/>
      <c r="G902" s="2"/>
      <c r="H902" s="2"/>
      <c r="I902" s="2"/>
      <c r="J902" s="2"/>
    </row>
    <row r="903" spans="1:10" x14ac:dyDescent="0.25">
      <c r="A903" s="78" t="s">
        <v>385</v>
      </c>
      <c r="B903" s="2"/>
      <c r="C903" s="2"/>
      <c r="D903" s="2"/>
      <c r="E903" s="2"/>
      <c r="F903" s="2"/>
      <c r="G903" s="2"/>
      <c r="H903" s="2"/>
      <c r="I903" s="2"/>
      <c r="J903" s="2"/>
    </row>
    <row r="904" spans="1:10" x14ac:dyDescent="0.25">
      <c r="A904" s="78"/>
      <c r="B904" s="2"/>
      <c r="C904" s="2"/>
      <c r="D904" s="2"/>
      <c r="E904" s="2"/>
      <c r="F904" s="2"/>
      <c r="G904" s="2"/>
      <c r="H904" s="2"/>
      <c r="I904" s="2"/>
      <c r="J904" s="2"/>
    </row>
    <row r="905" spans="1:10" x14ac:dyDescent="0.25">
      <c r="A905" s="2" t="s">
        <v>386</v>
      </c>
      <c r="B905" s="2"/>
      <c r="C905" s="2"/>
      <c r="D905" s="2"/>
      <c r="E905" s="2"/>
      <c r="F905" s="2"/>
      <c r="G905" s="2"/>
      <c r="H905" s="2"/>
      <c r="I905" s="2"/>
      <c r="J905" s="2"/>
    </row>
    <row r="906" spans="1:10" x14ac:dyDescent="0.25">
      <c r="A906" s="2" t="s">
        <v>387</v>
      </c>
      <c r="B906" s="2"/>
      <c r="C906" s="6" t="s">
        <v>388</v>
      </c>
      <c r="D906" s="92">
        <v>0.97299999999999998</v>
      </c>
      <c r="F906" s="2"/>
      <c r="G906" s="2"/>
      <c r="H906" s="2"/>
    </row>
    <row r="907" spans="1:10" x14ac:dyDescent="0.25">
      <c r="A907" s="2" t="s">
        <v>389</v>
      </c>
      <c r="B907" s="2"/>
      <c r="C907" s="6" t="s">
        <v>6</v>
      </c>
      <c r="D907" s="92">
        <v>363</v>
      </c>
      <c r="F907" s="2"/>
      <c r="G907" s="2"/>
      <c r="H907" s="2"/>
    </row>
    <row r="908" spans="1:10" x14ac:dyDescent="0.25">
      <c r="A908" s="1" t="s">
        <v>390</v>
      </c>
      <c r="B908" s="2"/>
      <c r="C908" s="2"/>
      <c r="D908" s="2"/>
      <c r="E908" s="8"/>
      <c r="F908" s="2"/>
      <c r="G908" s="2"/>
      <c r="H908" s="2"/>
    </row>
    <row r="909" spans="1:10" x14ac:dyDescent="0.25">
      <c r="A909" s="2" t="s">
        <v>391</v>
      </c>
      <c r="B909" s="2"/>
      <c r="C909" s="2"/>
      <c r="D909" s="2"/>
      <c r="E909" s="8"/>
      <c r="F909" s="2"/>
      <c r="G909" s="2"/>
      <c r="H909" s="2"/>
    </row>
    <row r="910" spans="1:10" x14ac:dyDescent="0.25">
      <c r="A910" s="2" t="s">
        <v>392</v>
      </c>
      <c r="B910" s="2"/>
      <c r="C910" s="2"/>
      <c r="D910" s="2"/>
      <c r="E910" s="8"/>
      <c r="F910" s="2"/>
      <c r="G910" s="2"/>
      <c r="H910" s="2"/>
    </row>
    <row r="911" spans="1:10" x14ac:dyDescent="0.25">
      <c r="A911" s="2"/>
      <c r="B911" s="2"/>
      <c r="C911" s="2"/>
      <c r="D911" s="2"/>
      <c r="E911" s="8"/>
      <c r="F911" s="2"/>
      <c r="G911" s="2"/>
      <c r="H911" s="2"/>
    </row>
    <row r="912" spans="1:10" ht="15.75" x14ac:dyDescent="0.25">
      <c r="A912" s="79" t="s">
        <v>393</v>
      </c>
      <c r="B912" s="2"/>
      <c r="C912" s="2"/>
      <c r="D912" s="2"/>
      <c r="E912" s="83"/>
      <c r="F912" s="2"/>
      <c r="G912" s="2"/>
      <c r="H912" s="2"/>
    </row>
    <row r="913" spans="1:8" x14ac:dyDescent="0.25">
      <c r="A913" s="2"/>
      <c r="B913" s="2"/>
      <c r="C913" s="2"/>
      <c r="D913" s="6"/>
      <c r="E913" s="83"/>
      <c r="F913" s="2"/>
      <c r="G913" s="2"/>
      <c r="H913" s="2"/>
    </row>
    <row r="914" spans="1:8" x14ac:dyDescent="0.25">
      <c r="A914" s="2" t="s">
        <v>394</v>
      </c>
      <c r="B914" s="2"/>
      <c r="C914" s="6" t="s">
        <v>388</v>
      </c>
      <c r="D914" s="84">
        <f>D906/D907</f>
        <v>2.6804407713498621E-3</v>
      </c>
      <c r="F914" s="2"/>
      <c r="G914" s="2"/>
      <c r="H914" s="2"/>
    </row>
    <row r="915" spans="1:8" x14ac:dyDescent="0.25">
      <c r="A915" s="2" t="s">
        <v>395</v>
      </c>
      <c r="B915" s="2"/>
      <c r="C915" s="6" t="s">
        <v>396</v>
      </c>
      <c r="D915" s="83">
        <v>0.1</v>
      </c>
      <c r="F915" s="2"/>
      <c r="G915" s="2"/>
      <c r="H915" s="2"/>
    </row>
    <row r="916" spans="1:8" ht="15.75" x14ac:dyDescent="0.25">
      <c r="A916" s="2" t="s">
        <v>397</v>
      </c>
      <c r="B916" s="2"/>
      <c r="C916" s="6" t="s">
        <v>398</v>
      </c>
      <c r="D916" s="83">
        <v>15.72</v>
      </c>
      <c r="F916" s="2"/>
      <c r="G916" s="2"/>
      <c r="H916" s="2"/>
    </row>
    <row r="917" spans="1:8" ht="15.75" x14ac:dyDescent="0.25">
      <c r="A917" s="2" t="s">
        <v>399</v>
      </c>
      <c r="B917" s="2"/>
      <c r="C917" s="6" t="s">
        <v>400</v>
      </c>
      <c r="D917" s="83">
        <v>5</v>
      </c>
      <c r="F917" s="2"/>
      <c r="G917" s="2"/>
      <c r="H917" s="2"/>
    </row>
    <row r="918" spans="1:8" x14ac:dyDescent="0.25">
      <c r="A918" s="2" t="s">
        <v>401</v>
      </c>
      <c r="B918" s="2"/>
      <c r="C918" s="6" t="s">
        <v>402</v>
      </c>
      <c r="D918" s="83">
        <v>4</v>
      </c>
      <c r="F918" s="2"/>
      <c r="G918" s="2"/>
      <c r="H918" s="2"/>
    </row>
    <row r="919" spans="1:8" x14ac:dyDescent="0.25">
      <c r="A919" s="2" t="s">
        <v>403</v>
      </c>
      <c r="B919" s="2"/>
      <c r="C919" s="6" t="s">
        <v>404</v>
      </c>
      <c r="D919" s="83">
        <v>0</v>
      </c>
      <c r="F919" s="2"/>
      <c r="G919" s="2"/>
      <c r="H919" s="2"/>
    </row>
    <row r="920" spans="1:8" x14ac:dyDescent="0.25">
      <c r="A920" s="2"/>
      <c r="B920" s="2"/>
      <c r="C920" s="6"/>
      <c r="D920" s="83"/>
      <c r="F920" s="2"/>
      <c r="G920" s="2"/>
      <c r="H920" s="2"/>
    </row>
    <row r="921" spans="1:8" x14ac:dyDescent="0.25">
      <c r="A921" s="1" t="s">
        <v>405</v>
      </c>
      <c r="B921" s="2"/>
      <c r="C921" s="6"/>
      <c r="D921" s="83"/>
      <c r="F921" s="2"/>
      <c r="G921" s="2"/>
      <c r="H921" s="2"/>
    </row>
    <row r="922" spans="1:8" x14ac:dyDescent="0.25">
      <c r="A922" s="2" t="s">
        <v>406</v>
      </c>
      <c r="B922" s="2"/>
      <c r="C922" s="6"/>
      <c r="D922" s="83"/>
      <c r="F922" s="2"/>
      <c r="G922" s="2"/>
      <c r="H922" s="2"/>
    </row>
    <row r="923" spans="1:8" x14ac:dyDescent="0.25">
      <c r="A923" s="2" t="s">
        <v>407</v>
      </c>
      <c r="B923" s="2"/>
      <c r="C923" s="6"/>
      <c r="D923" s="83"/>
      <c r="F923" s="2"/>
      <c r="G923" s="2"/>
      <c r="H923" s="2"/>
    </row>
    <row r="924" spans="1:8" ht="15.75" x14ac:dyDescent="0.25">
      <c r="A924" s="79" t="s">
        <v>408</v>
      </c>
      <c r="B924" s="2"/>
      <c r="C924" s="2"/>
      <c r="D924" s="83"/>
      <c r="F924" s="2"/>
      <c r="G924" s="2"/>
      <c r="H924" s="2"/>
    </row>
    <row r="925" spans="1:8" x14ac:dyDescent="0.25">
      <c r="A925" s="2"/>
      <c r="B925" s="2"/>
      <c r="C925" s="2"/>
      <c r="D925" s="83"/>
      <c r="F925" s="2"/>
      <c r="G925" s="2"/>
      <c r="H925" s="2"/>
    </row>
    <row r="926" spans="1:8" x14ac:dyDescent="0.25">
      <c r="A926" s="2" t="s">
        <v>409</v>
      </c>
      <c r="B926" s="2"/>
      <c r="C926" s="6" t="s">
        <v>388</v>
      </c>
      <c r="D926" s="85">
        <f>D914*1000</f>
        <v>2.6804407713498621</v>
      </c>
      <c r="F926" s="2"/>
      <c r="G926" s="2"/>
      <c r="H926" s="2"/>
    </row>
    <row r="927" spans="1:8" ht="15.75" x14ac:dyDescent="0.25">
      <c r="A927" s="2" t="s">
        <v>410</v>
      </c>
      <c r="B927" s="2"/>
      <c r="C927" s="6" t="s">
        <v>411</v>
      </c>
      <c r="D927" s="83">
        <v>0.1</v>
      </c>
      <c r="F927" s="2"/>
      <c r="G927" s="2"/>
      <c r="H927" s="2"/>
    </row>
    <row r="928" spans="1:8" ht="15.75" x14ac:dyDescent="0.25">
      <c r="A928" s="2" t="s">
        <v>412</v>
      </c>
      <c r="B928" s="2"/>
      <c r="C928" s="6" t="s">
        <v>413</v>
      </c>
      <c r="D928" s="83">
        <v>0.3</v>
      </c>
      <c r="F928" s="2"/>
      <c r="G928" s="2"/>
      <c r="H928" s="2"/>
    </row>
    <row r="929" spans="1:8" ht="15.75" x14ac:dyDescent="0.25">
      <c r="A929" s="2" t="s">
        <v>414</v>
      </c>
      <c r="B929" s="2"/>
      <c r="C929" s="6" t="s">
        <v>415</v>
      </c>
      <c r="D929" s="83">
        <v>0</v>
      </c>
      <c r="F929" s="2"/>
      <c r="G929" s="2"/>
      <c r="H929" s="2"/>
    </row>
    <row r="930" spans="1:8" x14ac:dyDescent="0.25">
      <c r="A930" s="2"/>
      <c r="B930" s="2"/>
      <c r="C930" s="2"/>
      <c r="D930" s="8"/>
      <c r="F930" s="2"/>
      <c r="G930" s="2"/>
      <c r="H930" s="2"/>
    </row>
    <row r="931" spans="1:8" x14ac:dyDescent="0.25">
      <c r="A931" s="1" t="s">
        <v>416</v>
      </c>
      <c r="B931" s="2"/>
      <c r="C931" s="2"/>
      <c r="D931" s="8"/>
      <c r="F931" s="2"/>
      <c r="G931" s="2"/>
      <c r="H931" s="2"/>
    </row>
    <row r="932" spans="1:8" x14ac:dyDescent="0.25">
      <c r="A932" s="2" t="s">
        <v>417</v>
      </c>
      <c r="B932" s="2"/>
      <c r="C932" s="2"/>
      <c r="D932" s="8"/>
      <c r="F932" s="2"/>
      <c r="G932" s="2"/>
      <c r="H932" s="2"/>
    </row>
    <row r="933" spans="1:8" x14ac:dyDescent="0.25">
      <c r="A933" s="2" t="s">
        <v>418</v>
      </c>
      <c r="B933" s="2"/>
      <c r="C933" s="2"/>
      <c r="D933" s="8"/>
      <c r="F933" s="2"/>
      <c r="G933" s="2"/>
      <c r="H933" s="2"/>
    </row>
    <row r="934" spans="1:8" x14ac:dyDescent="0.25">
      <c r="A934" s="79" t="s">
        <v>419</v>
      </c>
      <c r="B934" s="2"/>
      <c r="C934" s="2"/>
      <c r="D934" s="83"/>
      <c r="F934" s="2"/>
      <c r="G934" s="2"/>
      <c r="H934" s="2"/>
    </row>
    <row r="935" spans="1:8" x14ac:dyDescent="0.25">
      <c r="A935" s="2"/>
      <c r="B935" s="2"/>
      <c r="C935" s="2"/>
      <c r="D935" s="83"/>
      <c r="F935" s="2"/>
      <c r="G935" s="2"/>
      <c r="H935" s="2"/>
    </row>
    <row r="936" spans="1:8" x14ac:dyDescent="0.25">
      <c r="A936" s="2" t="s">
        <v>420</v>
      </c>
      <c r="B936" s="2"/>
      <c r="C936" s="2"/>
      <c r="D936" s="83"/>
      <c r="F936" s="2"/>
      <c r="G936" s="2"/>
      <c r="H936" s="2"/>
    </row>
    <row r="937" spans="1:8" ht="15.75" x14ac:dyDescent="0.25">
      <c r="A937" s="79" t="s">
        <v>421</v>
      </c>
      <c r="B937" s="2"/>
      <c r="C937" s="6" t="s">
        <v>422</v>
      </c>
      <c r="D937" s="86">
        <f>D939*D941*D916/1013</f>
        <v>1.5518262586377098E-2</v>
      </c>
      <c r="F937" s="2"/>
      <c r="G937" s="2"/>
      <c r="H937" s="2"/>
    </row>
    <row r="938" spans="1:8" x14ac:dyDescent="0.25">
      <c r="A938" s="2"/>
      <c r="B938" s="2"/>
      <c r="C938" s="2"/>
      <c r="D938" s="8"/>
      <c r="F938" s="2"/>
      <c r="G938" s="2"/>
      <c r="H938" s="2"/>
    </row>
    <row r="939" spans="1:8" x14ac:dyDescent="0.25">
      <c r="A939" s="2" t="s">
        <v>423</v>
      </c>
      <c r="B939" s="2"/>
      <c r="C939" s="6" t="s">
        <v>424</v>
      </c>
      <c r="D939" s="83">
        <v>1</v>
      </c>
      <c r="F939" s="2"/>
      <c r="G939" s="2"/>
      <c r="H939" s="2"/>
    </row>
    <row r="940" spans="1:8" x14ac:dyDescent="0.25">
      <c r="A940" s="2" t="s">
        <v>425</v>
      </c>
      <c r="B940" s="2"/>
      <c r="C940" s="2"/>
      <c r="D940" s="8"/>
      <c r="F940" s="2"/>
      <c r="G940" s="2"/>
      <c r="H940" s="2"/>
    </row>
    <row r="941" spans="1:8" x14ac:dyDescent="0.25">
      <c r="A941" s="2" t="s">
        <v>426</v>
      </c>
      <c r="B941" s="2"/>
      <c r="C941" s="6" t="s">
        <v>427</v>
      </c>
      <c r="D941" s="83">
        <v>1</v>
      </c>
      <c r="F941" s="2"/>
      <c r="G941" s="2"/>
      <c r="H941" s="2"/>
    </row>
    <row r="942" spans="1:8" x14ac:dyDescent="0.25">
      <c r="A942" s="2"/>
      <c r="B942" s="2"/>
      <c r="C942" s="2"/>
      <c r="D942" s="6"/>
      <c r="E942" s="8"/>
      <c r="F942" s="2"/>
      <c r="G942" s="2"/>
      <c r="H942" s="2"/>
    </row>
    <row r="943" spans="1:8" x14ac:dyDescent="0.25">
      <c r="A943" s="1" t="s">
        <v>428</v>
      </c>
      <c r="B943" s="2"/>
      <c r="C943" s="2"/>
      <c r="D943" s="2"/>
      <c r="E943" s="8"/>
      <c r="F943" s="2"/>
      <c r="G943" s="2"/>
      <c r="H943" s="2"/>
    </row>
    <row r="944" spans="1:8" x14ac:dyDescent="0.25">
      <c r="A944" s="2" t="s">
        <v>429</v>
      </c>
      <c r="B944" s="2"/>
      <c r="C944" s="2"/>
      <c r="D944" s="2"/>
      <c r="E944" s="8"/>
      <c r="F944" s="2"/>
      <c r="G944" s="2"/>
      <c r="H944" s="2"/>
    </row>
    <row r="945" spans="1:8" x14ac:dyDescent="0.25">
      <c r="A945" s="2" t="s">
        <v>430</v>
      </c>
      <c r="B945" s="2"/>
      <c r="C945" s="2"/>
      <c r="D945" s="2"/>
      <c r="E945" s="8"/>
      <c r="F945" s="2"/>
      <c r="G945" s="2"/>
      <c r="H945" s="2"/>
    </row>
    <row r="946" spans="1:8" ht="15.75" x14ac:dyDescent="0.25">
      <c r="A946" s="79" t="s">
        <v>431</v>
      </c>
      <c r="B946" s="2"/>
      <c r="C946" s="2"/>
      <c r="D946" s="2"/>
      <c r="E946" s="83"/>
      <c r="F946" s="2"/>
      <c r="G946" s="2"/>
      <c r="H946" s="2"/>
    </row>
    <row r="947" spans="1:8" x14ac:dyDescent="0.25">
      <c r="A947" s="2"/>
      <c r="B947" s="2"/>
      <c r="C947" s="2"/>
      <c r="D947" s="2"/>
      <c r="E947" s="8"/>
      <c r="F947" s="2"/>
      <c r="G947" s="2"/>
      <c r="H947" s="2"/>
    </row>
    <row r="948" spans="1:8" x14ac:dyDescent="0.25">
      <c r="A948" s="2" t="s">
        <v>432</v>
      </c>
      <c r="B948" s="2"/>
      <c r="C948" s="6" t="s">
        <v>433</v>
      </c>
      <c r="D948" s="83">
        <v>0.5</v>
      </c>
      <c r="F948" s="2"/>
      <c r="G948" s="2"/>
      <c r="H948" s="2"/>
    </row>
    <row r="949" spans="1:8" x14ac:dyDescent="0.25">
      <c r="A949" s="2" t="s">
        <v>434</v>
      </c>
      <c r="B949" s="2"/>
      <c r="C949" s="2"/>
      <c r="D949" s="83"/>
      <c r="F949" s="2"/>
      <c r="G949" s="2"/>
      <c r="H949" s="2"/>
    </row>
    <row r="950" spans="1:8" x14ac:dyDescent="0.25">
      <c r="A950" s="2" t="s">
        <v>435</v>
      </c>
      <c r="B950" s="2"/>
      <c r="C950" s="79"/>
      <c r="D950" s="83"/>
      <c r="F950" s="2"/>
      <c r="G950" s="2"/>
      <c r="H950" s="2"/>
    </row>
    <row r="951" spans="1:8" ht="15.75" x14ac:dyDescent="0.25">
      <c r="A951" s="79" t="s">
        <v>436</v>
      </c>
      <c r="B951" s="2"/>
      <c r="C951" s="6" t="s">
        <v>437</v>
      </c>
      <c r="D951" s="83">
        <v>0.16059999999999999</v>
      </c>
      <c r="F951" s="2"/>
      <c r="G951" s="2"/>
      <c r="H951" s="2"/>
    </row>
    <row r="952" spans="1:8" x14ac:dyDescent="0.25">
      <c r="A952" s="2"/>
      <c r="B952" s="2"/>
      <c r="C952" s="2"/>
      <c r="D952" s="8"/>
      <c r="F952" s="2"/>
      <c r="G952" s="2"/>
      <c r="H952" s="2"/>
    </row>
    <row r="953" spans="1:8" ht="15.75" x14ac:dyDescent="0.25">
      <c r="A953" s="2" t="s">
        <v>438</v>
      </c>
      <c r="B953" s="2"/>
      <c r="C953" s="87" t="s">
        <v>439</v>
      </c>
      <c r="D953" s="83">
        <v>0.31447999999999998</v>
      </c>
      <c r="F953" s="2"/>
      <c r="G953" s="2"/>
      <c r="H953" s="2"/>
    </row>
    <row r="954" spans="1:8" x14ac:dyDescent="0.25">
      <c r="A954" s="2"/>
      <c r="B954" s="2"/>
      <c r="C954" s="2"/>
      <c r="D954" s="8"/>
      <c r="F954" s="2"/>
      <c r="G954" s="2"/>
      <c r="H954" s="2"/>
    </row>
    <row r="955" spans="1:8" x14ac:dyDescent="0.25">
      <c r="A955" s="1" t="s">
        <v>440</v>
      </c>
      <c r="B955" s="2"/>
      <c r="C955" s="88"/>
      <c r="D955" s="8"/>
      <c r="F955" s="2"/>
      <c r="G955" s="2"/>
      <c r="H955" s="2"/>
    </row>
    <row r="956" spans="1:8" x14ac:dyDescent="0.25">
      <c r="A956" s="2" t="s">
        <v>441</v>
      </c>
      <c r="B956" s="2"/>
      <c r="C956" s="2"/>
      <c r="D956" s="8"/>
      <c r="F956" s="2"/>
      <c r="G956" s="2"/>
      <c r="H956" s="2"/>
    </row>
    <row r="957" spans="1:8" x14ac:dyDescent="0.25">
      <c r="A957" s="2" t="s">
        <v>442</v>
      </c>
      <c r="B957" s="2"/>
      <c r="C957" s="2"/>
      <c r="D957" s="8"/>
      <c r="F957" s="2"/>
      <c r="G957" s="2"/>
      <c r="H957" s="2"/>
    </row>
    <row r="958" spans="1:8" x14ac:dyDescent="0.25">
      <c r="A958" s="79" t="s">
        <v>443</v>
      </c>
      <c r="B958" s="2"/>
      <c r="C958" s="2"/>
      <c r="D958" s="83"/>
      <c r="F958" s="2"/>
      <c r="G958" s="2"/>
      <c r="H958" s="2"/>
    </row>
    <row r="959" spans="1:8" x14ac:dyDescent="0.25">
      <c r="A959" s="2"/>
      <c r="B959" s="2"/>
      <c r="C959" s="2"/>
      <c r="D959" s="83"/>
      <c r="F959" s="2"/>
      <c r="G959" s="2"/>
      <c r="H959" s="2"/>
    </row>
    <row r="960" spans="1:8" x14ac:dyDescent="0.25">
      <c r="A960" s="2" t="s">
        <v>444</v>
      </c>
      <c r="B960" s="2"/>
      <c r="C960" s="2"/>
      <c r="D960" s="83"/>
      <c r="F960" s="2"/>
      <c r="G960" s="2"/>
      <c r="H960" s="2"/>
    </row>
    <row r="961" spans="1:8" x14ac:dyDescent="0.25">
      <c r="A961" s="2" t="s">
        <v>445</v>
      </c>
      <c r="B961" s="2"/>
      <c r="C961" s="2"/>
      <c r="D961" s="8"/>
      <c r="F961" s="2"/>
      <c r="G961" s="2"/>
      <c r="H961" s="2"/>
    </row>
    <row r="962" spans="1:8" ht="15.75" x14ac:dyDescent="0.25">
      <c r="A962" s="79" t="s">
        <v>446</v>
      </c>
      <c r="B962" s="2"/>
      <c r="C962" s="6" t="s">
        <v>447</v>
      </c>
      <c r="D962" s="86">
        <f>0.278*D914*(((0.1+1.08*D964)*(D916+6*D965)/1000)+0.0124*D965)*((273+D966)/273)</f>
        <v>1.839326358257823E-3</v>
      </c>
      <c r="F962" s="2"/>
      <c r="G962" s="2"/>
      <c r="H962" s="2"/>
    </row>
    <row r="963" spans="1:8" x14ac:dyDescent="0.25">
      <c r="A963" s="2"/>
      <c r="B963" s="2"/>
      <c r="C963" s="2"/>
      <c r="D963" s="8"/>
      <c r="F963" s="2"/>
      <c r="G963" s="2"/>
      <c r="H963" s="2"/>
    </row>
    <row r="964" spans="1:8" x14ac:dyDescent="0.25">
      <c r="A964" s="2" t="s">
        <v>448</v>
      </c>
      <c r="B964" s="2"/>
      <c r="C964" s="6" t="s">
        <v>449</v>
      </c>
      <c r="D964" s="83">
        <v>2.5</v>
      </c>
      <c r="F964" s="2"/>
      <c r="G964" s="2"/>
      <c r="H964" s="2"/>
    </row>
    <row r="965" spans="1:8" x14ac:dyDescent="0.25">
      <c r="A965" s="2" t="s">
        <v>450</v>
      </c>
      <c r="B965" s="2"/>
      <c r="C965" s="6" t="s">
        <v>451</v>
      </c>
      <c r="D965" s="83">
        <v>20</v>
      </c>
      <c r="F965" s="2"/>
      <c r="G965" s="2"/>
      <c r="H965" s="2"/>
    </row>
    <row r="966" spans="1:8" x14ac:dyDescent="0.25">
      <c r="A966" s="2" t="s">
        <v>452</v>
      </c>
      <c r="B966" s="2"/>
      <c r="C966" s="6" t="s">
        <v>453</v>
      </c>
      <c r="D966" s="83">
        <v>800</v>
      </c>
      <c r="F966" s="2"/>
      <c r="G966" s="2"/>
      <c r="H966" s="2"/>
    </row>
    <row r="967" spans="1:8" x14ac:dyDescent="0.25">
      <c r="A967" s="2" t="s">
        <v>454</v>
      </c>
      <c r="B967" s="2"/>
      <c r="C967" s="6" t="s">
        <v>455</v>
      </c>
      <c r="D967" s="83">
        <v>1.2E-2</v>
      </c>
      <c r="F967" s="2"/>
      <c r="G967" s="2"/>
      <c r="H967" s="2"/>
    </row>
    <row r="968" spans="1:8" x14ac:dyDescent="0.25">
      <c r="A968" s="2"/>
      <c r="B968" s="2"/>
      <c r="C968" s="2"/>
      <c r="D968" s="8"/>
      <c r="F968" s="2"/>
      <c r="G968" s="2"/>
      <c r="H968" s="2"/>
    </row>
    <row r="969" spans="1:8" x14ac:dyDescent="0.25">
      <c r="A969" s="1" t="s">
        <v>456</v>
      </c>
      <c r="B969" s="2"/>
      <c r="C969" s="88"/>
      <c r="D969" s="8"/>
      <c r="F969" s="2"/>
      <c r="G969" s="2"/>
      <c r="H969" s="2"/>
    </row>
    <row r="970" spans="1:8" x14ac:dyDescent="0.25">
      <c r="A970" s="2" t="s">
        <v>457</v>
      </c>
      <c r="B970" s="2"/>
      <c r="C970" s="2"/>
      <c r="D970" s="8"/>
      <c r="F970" s="2"/>
      <c r="G970" s="2"/>
      <c r="H970" s="2"/>
    </row>
    <row r="971" spans="1:8" x14ac:dyDescent="0.25">
      <c r="A971" s="2" t="s">
        <v>442</v>
      </c>
      <c r="B971" s="2"/>
      <c r="C971" s="2"/>
      <c r="D971" s="8"/>
      <c r="F971" s="2"/>
      <c r="G971" s="2"/>
      <c r="H971" s="2"/>
    </row>
    <row r="972" spans="1:8" x14ac:dyDescent="0.25">
      <c r="A972" s="79" t="s">
        <v>458</v>
      </c>
      <c r="B972" s="2"/>
      <c r="C972" s="2"/>
      <c r="D972" s="83"/>
      <c r="F972" s="2"/>
      <c r="G972" s="2"/>
      <c r="H972" s="2"/>
    </row>
    <row r="973" spans="1:8" x14ac:dyDescent="0.25">
      <c r="A973" s="2"/>
      <c r="B973" s="2"/>
      <c r="C973" s="2"/>
      <c r="D973" s="83"/>
      <c r="F973" s="2"/>
      <c r="G973" s="2"/>
      <c r="H973" s="2"/>
    </row>
    <row r="974" spans="1:8" x14ac:dyDescent="0.25">
      <c r="A974" s="2" t="s">
        <v>459</v>
      </c>
      <c r="B974" s="2"/>
      <c r="C974" s="6" t="s">
        <v>460</v>
      </c>
      <c r="D974" s="83">
        <v>2.5000000000000001E-2</v>
      </c>
      <c r="F974" s="2"/>
      <c r="G974" s="2"/>
      <c r="H974" s="2"/>
    </row>
    <row r="975" spans="1:8" x14ac:dyDescent="0.25">
      <c r="A975" s="2"/>
      <c r="B975" s="2"/>
      <c r="C975" s="2"/>
      <c r="D975" s="2"/>
      <c r="E975" s="8"/>
      <c r="F975" s="2"/>
      <c r="G975" s="2"/>
      <c r="H975" s="2"/>
    </row>
    <row r="976" spans="1:8" x14ac:dyDescent="0.25">
      <c r="A976" s="14" t="s">
        <v>461</v>
      </c>
      <c r="B976" s="2"/>
      <c r="C976" s="2"/>
      <c r="D976" s="2"/>
      <c r="E976" s="8"/>
      <c r="F976" s="2"/>
      <c r="G976" s="2"/>
      <c r="H976" s="2"/>
    </row>
    <row r="977" spans="1:8" x14ac:dyDescent="0.25">
      <c r="A977" s="2" t="s">
        <v>462</v>
      </c>
      <c r="B977" s="2"/>
      <c r="C977" s="2"/>
      <c r="D977" s="2"/>
      <c r="E977" s="8"/>
      <c r="F977" s="2"/>
      <c r="G977" s="2"/>
      <c r="H977" s="2"/>
    </row>
    <row r="978" spans="1:8" x14ac:dyDescent="0.25">
      <c r="A978" s="2" t="s">
        <v>463</v>
      </c>
      <c r="B978" s="2"/>
      <c r="C978" s="2"/>
      <c r="D978" s="2"/>
      <c r="E978" s="2"/>
      <c r="F978" s="2"/>
      <c r="G978" s="2"/>
      <c r="H978" s="2"/>
    </row>
    <row r="979" spans="1:8" x14ac:dyDescent="0.25">
      <c r="A979" s="2"/>
      <c r="B979" s="6" t="s">
        <v>464</v>
      </c>
      <c r="D979" s="2"/>
      <c r="E979" s="2"/>
      <c r="F979" s="2"/>
      <c r="G979" s="2"/>
      <c r="H979" s="2"/>
    </row>
    <row r="980" spans="1:8" x14ac:dyDescent="0.25">
      <c r="A980" s="2"/>
      <c r="B980" s="2"/>
      <c r="C980" s="2"/>
      <c r="D980" s="2"/>
      <c r="E980" s="2"/>
      <c r="F980" s="2"/>
      <c r="G980" s="2"/>
      <c r="H980" s="2"/>
    </row>
    <row r="981" spans="1:8" x14ac:dyDescent="0.25">
      <c r="A981" s="2" t="s">
        <v>465</v>
      </c>
      <c r="B981" s="2"/>
      <c r="C981" s="2"/>
      <c r="D981" s="6"/>
      <c r="E981" s="2"/>
      <c r="F981" s="2"/>
      <c r="G981" s="2"/>
      <c r="H981" s="2"/>
    </row>
    <row r="982" spans="1:8" x14ac:dyDescent="0.25">
      <c r="A982" s="2"/>
      <c r="B982" s="2"/>
      <c r="C982" s="2"/>
      <c r="D982" s="2"/>
      <c r="E982" s="6"/>
      <c r="F982" s="2"/>
      <c r="G982" s="2"/>
      <c r="H982" s="2"/>
    </row>
    <row r="983" spans="1:8" x14ac:dyDescent="0.25">
      <c r="A983" s="14" t="s">
        <v>587</v>
      </c>
      <c r="B983" s="2"/>
      <c r="C983" s="2"/>
      <c r="D983" s="2"/>
      <c r="E983" s="6"/>
      <c r="F983" s="2"/>
      <c r="G983" s="2"/>
      <c r="H983" s="2"/>
    </row>
    <row r="984" spans="1:8" x14ac:dyDescent="0.25">
      <c r="A984" s="2" t="s">
        <v>466</v>
      </c>
      <c r="B984" s="2"/>
      <c r="C984" s="6" t="s">
        <v>467</v>
      </c>
      <c r="D984" s="89">
        <f>1000*D915*((D917+D918*(D916/32.7)/100)*D914*(1-D919))</f>
        <v>1.3453747011398387</v>
      </c>
      <c r="F984" s="2"/>
      <c r="G984" s="2"/>
      <c r="H984" s="2"/>
    </row>
    <row r="985" spans="1:8" x14ac:dyDescent="0.25">
      <c r="A985" s="2" t="s">
        <v>468</v>
      </c>
      <c r="B985" s="2"/>
      <c r="C985" s="6" t="s">
        <v>469</v>
      </c>
      <c r="D985" s="15">
        <f>D984*1000/3600</f>
        <v>0.37371519476106629</v>
      </c>
      <c r="F985" s="2"/>
      <c r="G985" s="2"/>
      <c r="H985" s="2"/>
    </row>
    <row r="986" spans="1:8" x14ac:dyDescent="0.25">
      <c r="A986" s="2" t="s">
        <v>470</v>
      </c>
      <c r="B986" s="2"/>
      <c r="C986" s="6" t="s">
        <v>471</v>
      </c>
      <c r="D986" s="15">
        <f>0.0036*D907*D985</f>
        <v>0.48837101651376141</v>
      </c>
      <c r="F986" s="2"/>
      <c r="G986" s="2"/>
      <c r="H986" s="2"/>
    </row>
    <row r="987" spans="1:8" x14ac:dyDescent="0.25">
      <c r="A987" s="2"/>
      <c r="B987" s="2"/>
      <c r="C987" s="2"/>
      <c r="D987" s="6"/>
      <c r="F987" s="2"/>
      <c r="G987" s="2"/>
      <c r="H987" s="2"/>
    </row>
    <row r="988" spans="1:8" x14ac:dyDescent="0.25">
      <c r="A988" s="14" t="s">
        <v>14</v>
      </c>
      <c r="B988" s="2"/>
      <c r="C988" s="2"/>
      <c r="D988" s="6"/>
      <c r="F988" s="2"/>
      <c r="G988" s="2"/>
      <c r="H988" s="2"/>
    </row>
    <row r="989" spans="1:8" x14ac:dyDescent="0.25">
      <c r="A989" s="2" t="s">
        <v>472</v>
      </c>
      <c r="B989" s="2"/>
      <c r="C989" s="6" t="s">
        <v>473</v>
      </c>
      <c r="D989" s="90">
        <f>0.001*D937*D914*(1-(D918/100))</f>
        <v>3.9931952387556796E-8</v>
      </c>
      <c r="F989" s="2"/>
      <c r="G989" s="2"/>
      <c r="H989" s="2"/>
    </row>
    <row r="990" spans="1:8" x14ac:dyDescent="0.25">
      <c r="A990" s="2" t="s">
        <v>468</v>
      </c>
      <c r="B990" s="2"/>
      <c r="C990" s="6" t="s">
        <v>469</v>
      </c>
      <c r="D990" s="90">
        <f>D989*1000/3600</f>
        <v>1.1092208996543553E-8</v>
      </c>
      <c r="F990" s="2"/>
      <c r="G990" s="2"/>
      <c r="H990" s="2"/>
    </row>
    <row r="991" spans="1:8" x14ac:dyDescent="0.25">
      <c r="A991" s="2" t="s">
        <v>470</v>
      </c>
      <c r="B991" s="2"/>
      <c r="C991" s="6" t="s">
        <v>471</v>
      </c>
      <c r="D991" s="90">
        <f>0.0036*D907*D990</f>
        <v>1.4495298716683114E-8</v>
      </c>
      <c r="F991" s="2"/>
      <c r="G991" s="2"/>
      <c r="H991" s="2"/>
    </row>
    <row r="992" spans="1:8" x14ac:dyDescent="0.25">
      <c r="A992" s="2"/>
      <c r="B992" s="2"/>
      <c r="C992" s="2"/>
      <c r="D992" s="2"/>
      <c r="F992" s="2"/>
      <c r="G992" s="2"/>
      <c r="H992" s="2"/>
    </row>
    <row r="993" spans="1:8" x14ac:dyDescent="0.25">
      <c r="A993" s="14" t="s">
        <v>12</v>
      </c>
      <c r="B993" s="2"/>
      <c r="C993" s="2"/>
      <c r="D993" s="6"/>
      <c r="F993" s="2"/>
      <c r="G993" s="2"/>
      <c r="H993" s="2"/>
    </row>
    <row r="994" spans="1:8" x14ac:dyDescent="0.25">
      <c r="A994" s="2" t="s">
        <v>472</v>
      </c>
      <c r="B994" s="2"/>
      <c r="C994" s="6" t="s">
        <v>474</v>
      </c>
      <c r="D994" s="89">
        <f>0.02*D926*D927*(1-D928)+(1-D929)</f>
        <v>1.0037526170798898</v>
      </c>
      <c r="F994" s="2"/>
      <c r="G994" s="2"/>
      <c r="H994" s="2"/>
    </row>
    <row r="995" spans="1:8" x14ac:dyDescent="0.25">
      <c r="A995" s="2" t="s">
        <v>468</v>
      </c>
      <c r="B995" s="2"/>
      <c r="C995" s="6" t="s">
        <v>469</v>
      </c>
      <c r="D995" s="15">
        <f>D994*1000/3600</f>
        <v>0.27882017141108051</v>
      </c>
      <c r="F995" s="2"/>
      <c r="G995" s="2"/>
      <c r="H995" s="2"/>
    </row>
    <row r="996" spans="1:8" x14ac:dyDescent="0.25">
      <c r="A996" s="2" t="s">
        <v>470</v>
      </c>
      <c r="B996" s="2"/>
      <c r="C996" s="6" t="s">
        <v>471</v>
      </c>
      <c r="D996" s="15">
        <f>0.0036*D907*D995</f>
        <v>0.36436220000000002</v>
      </c>
      <c r="F996" s="2"/>
      <c r="G996" s="2"/>
      <c r="H996" s="2"/>
    </row>
    <row r="997" spans="1:8" x14ac:dyDescent="0.25">
      <c r="A997" s="2"/>
      <c r="B997" s="2"/>
      <c r="C997" s="2"/>
      <c r="D997" s="2"/>
      <c r="F997" s="2"/>
      <c r="G997" s="2"/>
      <c r="H997" s="2"/>
    </row>
    <row r="998" spans="1:8" x14ac:dyDescent="0.25">
      <c r="A998" s="2" t="s">
        <v>166</v>
      </c>
      <c r="B998" s="2"/>
      <c r="C998" s="2"/>
      <c r="D998" s="2"/>
      <c r="F998" s="2"/>
      <c r="G998" s="2"/>
      <c r="H998" s="2"/>
    </row>
    <row r="999" spans="1:8" x14ac:dyDescent="0.25">
      <c r="A999" s="2" t="s">
        <v>472</v>
      </c>
      <c r="B999" s="2"/>
      <c r="C999" s="6" t="s">
        <v>475</v>
      </c>
      <c r="D999" s="89">
        <f>D914*D916*D951*(1-D948)*(1-(D918/100))</f>
        <v>3.2482207418181815E-3</v>
      </c>
      <c r="F999" s="2"/>
      <c r="G999" s="2"/>
      <c r="H999" s="2"/>
    </row>
    <row r="1000" spans="1:8" x14ac:dyDescent="0.25">
      <c r="A1000" s="2" t="s">
        <v>468</v>
      </c>
      <c r="B1000" s="2"/>
      <c r="C1000" s="6" t="s">
        <v>469</v>
      </c>
      <c r="D1000" s="15">
        <f>D999*1000/3600</f>
        <v>9.0228353939393927E-4</v>
      </c>
      <c r="F1000" s="2"/>
      <c r="G1000" s="2"/>
      <c r="H1000" s="2"/>
    </row>
    <row r="1001" spans="1:8" x14ac:dyDescent="0.25">
      <c r="A1001" s="2" t="s">
        <v>470</v>
      </c>
      <c r="B1001" s="2"/>
      <c r="C1001" s="6" t="s">
        <v>471</v>
      </c>
      <c r="D1001" s="15">
        <f>0.0036*D907*D1000</f>
        <v>1.1791041292799997E-3</v>
      </c>
      <c r="F1001" s="2"/>
      <c r="G1001" s="2"/>
      <c r="H1001" s="2"/>
    </row>
    <row r="1002" spans="1:8" x14ac:dyDescent="0.25">
      <c r="A1002" s="2" t="s">
        <v>167</v>
      </c>
      <c r="B1002" s="2"/>
      <c r="C1002" s="2"/>
      <c r="D1002" s="2"/>
      <c r="F1002" s="2"/>
      <c r="G1002" s="2"/>
      <c r="H1002" s="2"/>
    </row>
    <row r="1003" spans="1:8" x14ac:dyDescent="0.25">
      <c r="A1003" s="14" t="s">
        <v>7</v>
      </c>
      <c r="B1003" s="2"/>
      <c r="C1003" s="2"/>
      <c r="D1003" s="6"/>
      <c r="F1003" s="2"/>
      <c r="G1003" s="2"/>
      <c r="H1003" s="2"/>
    </row>
    <row r="1004" spans="1:8" x14ac:dyDescent="0.25">
      <c r="A1004" s="2" t="s">
        <v>468</v>
      </c>
      <c r="B1004" s="2"/>
      <c r="C1004" s="6" t="s">
        <v>469</v>
      </c>
      <c r="D1004" s="15">
        <f>D1000*0.8</f>
        <v>7.218268315151515E-4</v>
      </c>
      <c r="F1004" s="2"/>
      <c r="G1004" s="2"/>
      <c r="H1004" s="2"/>
    </row>
    <row r="1005" spans="1:8" x14ac:dyDescent="0.25">
      <c r="A1005" s="2" t="s">
        <v>470</v>
      </c>
      <c r="B1005" s="2"/>
      <c r="C1005" s="6" t="s">
        <v>471</v>
      </c>
      <c r="D1005" s="15">
        <f>D1001*0.8</f>
        <v>9.4328330342399985E-4</v>
      </c>
      <c r="F1005" s="2"/>
      <c r="G1005" s="2"/>
      <c r="H1005" s="2"/>
    </row>
    <row r="1006" spans="1:8" x14ac:dyDescent="0.25">
      <c r="A1006" s="2"/>
      <c r="B1006" s="2"/>
      <c r="C1006" s="2"/>
      <c r="D1006" s="2"/>
      <c r="F1006" s="2"/>
      <c r="G1006" s="2"/>
      <c r="H1006" s="2"/>
    </row>
    <row r="1007" spans="1:8" x14ac:dyDescent="0.25">
      <c r="A1007" s="14" t="s">
        <v>11</v>
      </c>
      <c r="B1007" s="2"/>
      <c r="C1007" s="2"/>
      <c r="D1007" s="6"/>
      <c r="F1007" s="2"/>
      <c r="G1007" s="2"/>
      <c r="H1007" s="2"/>
    </row>
    <row r="1008" spans="1:8" x14ac:dyDescent="0.25">
      <c r="A1008" s="2" t="s">
        <v>468</v>
      </c>
      <c r="B1008" s="2"/>
      <c r="C1008" s="6" t="s">
        <v>469</v>
      </c>
      <c r="D1008" s="15">
        <f>D1000*0.13</f>
        <v>1.1729686012121211E-4</v>
      </c>
      <c r="F1008" s="2"/>
      <c r="G1008" s="2"/>
      <c r="H1008" s="2"/>
    </row>
    <row r="1009" spans="1:10" x14ac:dyDescent="0.25">
      <c r="A1009" s="2" t="s">
        <v>470</v>
      </c>
      <c r="B1009" s="2"/>
      <c r="C1009" s="6" t="s">
        <v>471</v>
      </c>
      <c r="D1009" s="15">
        <f>D1001*0.13</f>
        <v>1.5328353680639997E-4</v>
      </c>
      <c r="F1009" s="2"/>
      <c r="G1009" s="2"/>
      <c r="H1009" s="2"/>
    </row>
    <row r="1010" spans="1:10" x14ac:dyDescent="0.25">
      <c r="A1010" s="2"/>
      <c r="B1010" s="2"/>
      <c r="C1010" s="2"/>
      <c r="D1010" s="2"/>
      <c r="F1010" s="2"/>
      <c r="G1010" s="2"/>
      <c r="H1010" s="2"/>
    </row>
    <row r="1011" spans="1:10" x14ac:dyDescent="0.25">
      <c r="A1011" s="14" t="s">
        <v>476</v>
      </c>
      <c r="B1011" s="2"/>
      <c r="C1011" s="2"/>
      <c r="D1011" s="6"/>
      <c r="F1011" s="2"/>
      <c r="G1011" s="2"/>
      <c r="H1011" s="2"/>
    </row>
    <row r="1012" spans="1:10" x14ac:dyDescent="0.25">
      <c r="A1012" s="2" t="s">
        <v>468</v>
      </c>
      <c r="B1012" s="2"/>
      <c r="C1012" s="6" t="s">
        <v>477</v>
      </c>
      <c r="D1012" s="15">
        <f>3.6*D962*D967</f>
        <v>7.9458898676737949E-5</v>
      </c>
      <c r="F1012" s="2"/>
      <c r="G1012" s="2"/>
      <c r="H1012" s="2"/>
    </row>
    <row r="1013" spans="1:10" x14ac:dyDescent="0.25">
      <c r="A1013" s="2" t="s">
        <v>470</v>
      </c>
      <c r="B1013" s="2"/>
      <c r="C1013" s="6" t="s">
        <v>471</v>
      </c>
      <c r="D1013" s="15">
        <f>0.0036*D1012*D907</f>
        <v>1.0383688879076115E-4</v>
      </c>
      <c r="F1013" s="2"/>
      <c r="G1013" s="2"/>
      <c r="H1013" s="2"/>
    </row>
    <row r="1014" spans="1:10" x14ac:dyDescent="0.25">
      <c r="A1014" s="2"/>
      <c r="B1014" s="2"/>
      <c r="C1014" s="2"/>
      <c r="D1014" s="2"/>
      <c r="F1014" s="2"/>
      <c r="G1014" s="2"/>
      <c r="H1014" s="2"/>
    </row>
    <row r="1015" spans="1:10" x14ac:dyDescent="0.25">
      <c r="A1015" s="14" t="s">
        <v>478</v>
      </c>
      <c r="B1015" s="2"/>
      <c r="C1015" s="2"/>
      <c r="D1015" s="6"/>
      <c r="F1015" s="2"/>
      <c r="G1015" s="2"/>
      <c r="H1015" s="2"/>
    </row>
    <row r="1016" spans="1:10" x14ac:dyDescent="0.25">
      <c r="A1016" s="2" t="s">
        <v>468</v>
      </c>
      <c r="B1016" s="2"/>
      <c r="C1016" s="6" t="s">
        <v>479</v>
      </c>
      <c r="D1016" s="15">
        <f>3.6*D962*D974</f>
        <v>1.6553937224320406E-4</v>
      </c>
      <c r="F1016" s="2"/>
      <c r="G1016" s="2"/>
      <c r="H1016" s="2"/>
    </row>
    <row r="1017" spans="1:10" x14ac:dyDescent="0.25">
      <c r="A1017" s="2" t="s">
        <v>470</v>
      </c>
      <c r="B1017" s="2"/>
      <c r="C1017" s="6" t="s">
        <v>471</v>
      </c>
      <c r="D1017" s="15">
        <f>0.0036*D1016*D907</f>
        <v>2.1632685164741904E-4</v>
      </c>
      <c r="F1017" s="2"/>
      <c r="G1017" s="2"/>
      <c r="H1017" s="2"/>
    </row>
    <row r="1018" spans="1:10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</row>
    <row r="1019" spans="1:10" ht="15.75" thickBot="1" x14ac:dyDescent="0.3">
      <c r="A1019" s="2" t="s">
        <v>223</v>
      </c>
      <c r="B1019" s="2"/>
      <c r="C1019" s="2"/>
      <c r="D1019" s="2"/>
      <c r="E1019" s="2"/>
      <c r="F1019" s="2"/>
      <c r="G1019" s="2"/>
      <c r="H1019" s="2"/>
      <c r="I1019" s="2"/>
      <c r="J1019" s="2"/>
    </row>
    <row r="1020" spans="1:10" ht="15.75" thickBot="1" x14ac:dyDescent="0.3">
      <c r="A1020" s="21" t="s">
        <v>23</v>
      </c>
      <c r="B1020" s="22" t="s">
        <v>24</v>
      </c>
      <c r="C1020" s="22" t="s">
        <v>25</v>
      </c>
      <c r="D1020" s="22" t="s">
        <v>83</v>
      </c>
      <c r="E1020" s="2"/>
      <c r="F1020" s="2"/>
      <c r="G1020" s="2"/>
      <c r="H1020" s="2"/>
      <c r="I1020" s="2"/>
      <c r="J1020" s="2"/>
    </row>
    <row r="1021" spans="1:10" ht="15.75" thickBot="1" x14ac:dyDescent="0.3">
      <c r="A1021" s="23">
        <v>301</v>
      </c>
      <c r="B1021" s="24" t="s">
        <v>480</v>
      </c>
      <c r="C1021" s="27">
        <f>D1004</f>
        <v>7.218268315151515E-4</v>
      </c>
      <c r="D1021" s="27">
        <f>D1005</f>
        <v>9.4328330342399985E-4</v>
      </c>
      <c r="E1021" s="2"/>
      <c r="F1021" s="2"/>
      <c r="G1021" s="2"/>
      <c r="H1021" s="2"/>
      <c r="I1021" s="2"/>
      <c r="J1021" s="2"/>
    </row>
    <row r="1022" spans="1:10" ht="15.75" thickBot="1" x14ac:dyDescent="0.3">
      <c r="A1022" s="23">
        <v>304</v>
      </c>
      <c r="B1022" s="24" t="s">
        <v>481</v>
      </c>
      <c r="C1022" s="27">
        <f>D1008</f>
        <v>1.1729686012121211E-4</v>
      </c>
      <c r="D1022" s="27">
        <f>D1009</f>
        <v>1.5328353680639997E-4</v>
      </c>
      <c r="E1022" s="2"/>
      <c r="F1022" s="2"/>
      <c r="G1022" s="2"/>
      <c r="H1022" s="2"/>
      <c r="I1022" s="2"/>
      <c r="J1022" s="2"/>
    </row>
    <row r="1023" spans="1:10" ht="15.75" thickBot="1" x14ac:dyDescent="0.3">
      <c r="A1023" s="23">
        <v>316</v>
      </c>
      <c r="B1023" s="24" t="s">
        <v>482</v>
      </c>
      <c r="C1023" s="27">
        <f>D1012</f>
        <v>7.9458898676737949E-5</v>
      </c>
      <c r="D1023" s="27">
        <f>D1013</f>
        <v>1.0383688879076115E-4</v>
      </c>
      <c r="E1023" s="2"/>
      <c r="F1023" s="2"/>
      <c r="G1023" s="2"/>
      <c r="H1023" s="2"/>
      <c r="I1023" s="2"/>
      <c r="J1023" s="2"/>
    </row>
    <row r="1024" spans="1:10" ht="15.75" thickBot="1" x14ac:dyDescent="0.3">
      <c r="A1024" s="23">
        <v>330</v>
      </c>
      <c r="B1024" s="24" t="s">
        <v>28</v>
      </c>
      <c r="C1024" s="27">
        <f>D995</f>
        <v>0.27882017141108051</v>
      </c>
      <c r="D1024" s="27">
        <f>D996</f>
        <v>0.36436220000000002</v>
      </c>
      <c r="E1024" s="2"/>
      <c r="F1024" s="2"/>
      <c r="G1024" s="2"/>
      <c r="H1024" s="2"/>
      <c r="I1024" s="2"/>
      <c r="J1024" s="2"/>
    </row>
    <row r="1025" spans="1:10" ht="15.75" thickBot="1" x14ac:dyDescent="0.3">
      <c r="A1025" s="23">
        <v>337</v>
      </c>
      <c r="B1025" s="24" t="s">
        <v>30</v>
      </c>
      <c r="C1025" s="91">
        <f>D990</f>
        <v>1.1092208996543553E-8</v>
      </c>
      <c r="D1025" s="91">
        <f>D991</f>
        <v>1.4495298716683114E-8</v>
      </c>
      <c r="E1025" s="2"/>
      <c r="F1025" s="2"/>
      <c r="G1025" s="2"/>
      <c r="H1025" s="2"/>
      <c r="I1025" s="2"/>
      <c r="J1025" s="2"/>
    </row>
    <row r="1026" spans="1:10" ht="15.75" thickBot="1" x14ac:dyDescent="0.3">
      <c r="A1026" s="23">
        <v>342</v>
      </c>
      <c r="B1026" s="24" t="s">
        <v>483</v>
      </c>
      <c r="C1026" s="27">
        <f>D1016</f>
        <v>1.6553937224320406E-4</v>
      </c>
      <c r="D1026" s="27">
        <f>D1017</f>
        <v>2.1632685164741904E-4</v>
      </c>
      <c r="E1026" s="2"/>
      <c r="F1026" s="2"/>
      <c r="G1026" s="2"/>
      <c r="H1026" s="2"/>
      <c r="I1026" s="2"/>
      <c r="J1026" s="2"/>
    </row>
    <row r="1027" spans="1:10" ht="15.75" thickBot="1" x14ac:dyDescent="0.3">
      <c r="A1027" s="23">
        <v>328</v>
      </c>
      <c r="B1027" s="24" t="s">
        <v>586</v>
      </c>
      <c r="C1027" s="27">
        <f>D985</f>
        <v>0.37371519476106629</v>
      </c>
      <c r="D1027" s="27">
        <f>D986</f>
        <v>0.48837101651376141</v>
      </c>
      <c r="E1027" s="2"/>
      <c r="F1027" s="2"/>
      <c r="G1027" s="2"/>
      <c r="H1027" s="2"/>
      <c r="I1027" s="2"/>
      <c r="J1027" s="2"/>
    </row>
    <row r="1028" spans="1:10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</row>
    <row r="1029" spans="1:10" x14ac:dyDescent="0.25">
      <c r="A1029" s="37" t="s">
        <v>92</v>
      </c>
    </row>
    <row r="1030" spans="1:10" x14ac:dyDescent="0.25">
      <c r="A1030" s="37" t="s">
        <v>91</v>
      </c>
    </row>
    <row r="1031" spans="1:10" x14ac:dyDescent="0.25">
      <c r="A1031" s="3" t="s">
        <v>93</v>
      </c>
      <c r="B1031" s="2"/>
      <c r="C1031" s="2"/>
      <c r="D1031" s="2"/>
      <c r="E1031" s="2"/>
      <c r="F1031" s="2"/>
    </row>
    <row r="1032" spans="1:10" x14ac:dyDescent="0.25">
      <c r="A1032" s="2" t="s">
        <v>94</v>
      </c>
      <c r="B1032" s="2"/>
      <c r="C1032" s="2"/>
      <c r="D1032" s="2"/>
      <c r="E1032" s="2"/>
      <c r="F1032" s="2"/>
    </row>
    <row r="1033" spans="1:10" ht="15" customHeight="1" x14ac:dyDescent="0.25">
      <c r="A1033" s="164" t="s">
        <v>95</v>
      </c>
      <c r="B1033" s="165"/>
      <c r="C1033" s="164" t="s">
        <v>96</v>
      </c>
      <c r="D1033" s="165"/>
      <c r="E1033" s="164" t="s">
        <v>97</v>
      </c>
      <c r="F1033" s="165"/>
    </row>
    <row r="1034" spans="1:10" ht="15" customHeight="1" x14ac:dyDescent="0.25">
      <c r="A1034" s="175" t="s">
        <v>122</v>
      </c>
      <c r="B1034" s="176"/>
      <c r="C1034" s="175" t="s">
        <v>123</v>
      </c>
      <c r="D1034" s="176"/>
      <c r="E1034" s="177">
        <v>24</v>
      </c>
      <c r="F1034" s="178"/>
    </row>
    <row r="1035" spans="1:10" x14ac:dyDescent="0.25">
      <c r="A1035" s="170" t="s">
        <v>100</v>
      </c>
      <c r="B1035" s="170"/>
      <c r="C1035" s="166" t="s">
        <v>99</v>
      </c>
      <c r="D1035" s="166"/>
      <c r="E1035" s="170">
        <v>0</v>
      </c>
      <c r="F1035" s="170"/>
    </row>
    <row r="1036" spans="1:10" x14ac:dyDescent="0.25">
      <c r="A1036" s="170" t="s">
        <v>101</v>
      </c>
      <c r="B1036" s="170"/>
      <c r="C1036" s="170" t="s">
        <v>102</v>
      </c>
      <c r="D1036" s="170"/>
      <c r="E1036" s="174">
        <v>200</v>
      </c>
      <c r="F1036" s="174"/>
    </row>
    <row r="1037" spans="1:10" x14ac:dyDescent="0.25">
      <c r="A1037" s="169" t="s">
        <v>124</v>
      </c>
      <c r="B1037" s="169"/>
      <c r="C1037" s="169"/>
      <c r="D1037" s="169"/>
      <c r="E1037" s="169"/>
      <c r="F1037" s="169"/>
    </row>
    <row r="1038" spans="1:10" x14ac:dyDescent="0.25">
      <c r="A1038" s="163" t="s">
        <v>105</v>
      </c>
      <c r="B1038" s="163"/>
      <c r="C1038" s="38"/>
      <c r="D1038" s="39" t="s">
        <v>106</v>
      </c>
      <c r="E1038" s="39">
        <v>0.5</v>
      </c>
      <c r="F1038" s="38"/>
    </row>
    <row r="1039" spans="1:10" x14ac:dyDescent="0.25">
      <c r="A1039" s="163"/>
      <c r="B1039" s="163"/>
      <c r="C1039" s="163"/>
      <c r="D1039" s="39" t="s">
        <v>107</v>
      </c>
      <c r="E1039" s="39">
        <v>0.5</v>
      </c>
      <c r="F1039" s="38"/>
    </row>
    <row r="1040" spans="1:10" ht="15.75" x14ac:dyDescent="0.25">
      <c r="A1040" s="163"/>
      <c r="B1040" s="163"/>
      <c r="C1040" s="163"/>
      <c r="D1040" s="39" t="s">
        <v>108</v>
      </c>
      <c r="E1040" s="39">
        <v>34.369999999999997</v>
      </c>
      <c r="F1040" s="39" t="s">
        <v>109</v>
      </c>
    </row>
    <row r="1041" spans="1:6" x14ac:dyDescent="0.25">
      <c r="A1041" s="163"/>
      <c r="B1041" s="163"/>
      <c r="C1041" s="163"/>
      <c r="D1041" s="39" t="s">
        <v>110</v>
      </c>
      <c r="E1041" s="39">
        <f>E1038*E1039*E1040</f>
        <v>8.5924999999999994</v>
      </c>
      <c r="F1041" s="40"/>
    </row>
    <row r="1042" spans="1:6" x14ac:dyDescent="0.25">
      <c r="A1042" s="163"/>
      <c r="B1042" s="163"/>
      <c r="C1042" s="163"/>
      <c r="D1042" s="39" t="s">
        <v>111</v>
      </c>
      <c r="E1042" s="39">
        <v>0</v>
      </c>
      <c r="F1042" s="40"/>
    </row>
    <row r="1043" spans="1:6" x14ac:dyDescent="0.25">
      <c r="A1043" s="170" t="s">
        <v>103</v>
      </c>
      <c r="B1043" s="170"/>
      <c r="C1043" s="170" t="s">
        <v>112</v>
      </c>
      <c r="D1043" s="170"/>
      <c r="E1043" s="170"/>
      <c r="F1043" s="170"/>
    </row>
    <row r="1044" spans="1:6" x14ac:dyDescent="0.25">
      <c r="A1044" s="167" t="s">
        <v>113</v>
      </c>
      <c r="B1044" s="167"/>
      <c r="C1044" s="168" t="s">
        <v>98</v>
      </c>
      <c r="D1044" s="168"/>
      <c r="E1044" s="168" t="s">
        <v>104</v>
      </c>
      <c r="F1044" s="168"/>
    </row>
    <row r="1045" spans="1:6" x14ac:dyDescent="0.25">
      <c r="A1045" s="171"/>
      <c r="B1045" s="171"/>
      <c r="C1045" s="41">
        <f>E1045*E1036*3600/1000000</f>
        <v>0.14847839999999998</v>
      </c>
      <c r="D1045" s="42"/>
      <c r="E1045" s="166">
        <f>0.001*E1041*E1034*(1-E1042/0.001)</f>
        <v>0.20621999999999999</v>
      </c>
      <c r="F1045" s="166"/>
    </row>
    <row r="1046" spans="1:6" x14ac:dyDescent="0.25">
      <c r="A1046" s="180" t="s">
        <v>114</v>
      </c>
      <c r="B1046" s="180"/>
      <c r="C1046" s="180"/>
      <c r="D1046" s="180"/>
      <c r="E1046" s="180"/>
      <c r="F1046" s="180"/>
    </row>
    <row r="1047" spans="1:6" x14ac:dyDescent="0.25">
      <c r="A1047" s="167" t="s">
        <v>115</v>
      </c>
      <c r="B1047" s="167"/>
      <c r="C1047" s="167"/>
      <c r="D1047" s="39" t="s">
        <v>116</v>
      </c>
      <c r="E1047" s="175">
        <v>0</v>
      </c>
      <c r="F1047" s="176"/>
    </row>
    <row r="1048" spans="1:6" x14ac:dyDescent="0.25">
      <c r="A1048" s="171"/>
      <c r="B1048" s="171"/>
      <c r="C1048" s="40"/>
      <c r="D1048" s="39" t="s">
        <v>117</v>
      </c>
      <c r="E1048" s="170">
        <v>7.4999999999999997E-2</v>
      </c>
      <c r="F1048" s="170"/>
    </row>
    <row r="1049" spans="1:6" x14ac:dyDescent="0.25">
      <c r="A1049" s="172" t="s">
        <v>103</v>
      </c>
      <c r="B1049" s="172"/>
      <c r="C1049" s="170" t="s">
        <v>118</v>
      </c>
      <c r="D1049" s="170"/>
      <c r="E1049" s="170"/>
      <c r="F1049" s="170"/>
    </row>
    <row r="1050" spans="1:6" x14ac:dyDescent="0.25">
      <c r="A1050" s="167" t="s">
        <v>119</v>
      </c>
      <c r="B1050" s="167"/>
      <c r="C1050" s="168" t="s">
        <v>98</v>
      </c>
      <c r="D1050" s="168"/>
      <c r="E1050" s="168" t="s">
        <v>104</v>
      </c>
      <c r="F1050" s="168"/>
    </row>
    <row r="1051" spans="1:6" x14ac:dyDescent="0.25">
      <c r="A1051" s="171"/>
      <c r="B1051" s="171"/>
      <c r="C1051" s="43">
        <f>E1051*E1036*3600/1000000</f>
        <v>4.4543519999999996E-2</v>
      </c>
      <c r="D1051" s="44"/>
      <c r="E1051" s="182">
        <f>0.001*E1034*E1040*E1048*(1-E1047)</f>
        <v>6.186599999999999E-2</v>
      </c>
      <c r="F1051" s="182"/>
    </row>
    <row r="1052" spans="1:6" ht="38.25" x14ac:dyDescent="0.25">
      <c r="A1052" s="39" t="s">
        <v>120</v>
      </c>
      <c r="B1052" s="39">
        <v>0.8</v>
      </c>
      <c r="C1052" s="41">
        <f>C1051*B1052</f>
        <v>3.5634816E-2</v>
      </c>
      <c r="D1052" s="42"/>
      <c r="E1052" s="181">
        <f>E1051*B1052</f>
        <v>4.9492799999999997E-2</v>
      </c>
      <c r="F1052" s="181"/>
    </row>
    <row r="1053" spans="1:6" ht="25.5" x14ac:dyDescent="0.25">
      <c r="A1053" s="39" t="s">
        <v>121</v>
      </c>
      <c r="B1053" s="39">
        <v>0.13</v>
      </c>
      <c r="C1053" s="41">
        <f>C1051*B1053</f>
        <v>5.7906575999999996E-3</v>
      </c>
      <c r="D1053" s="42"/>
      <c r="E1053" s="181">
        <f>E1051*B1053</f>
        <v>8.0425799999999988E-3</v>
      </c>
      <c r="F1053" s="181"/>
    </row>
    <row r="1054" spans="1:6" x14ac:dyDescent="0.25">
      <c r="A1054" s="2"/>
      <c r="B1054" s="2"/>
      <c r="C1054" s="2"/>
      <c r="D1054" s="2"/>
      <c r="E1054" s="2"/>
      <c r="F1054" s="2"/>
    </row>
    <row r="1055" spans="1:6" ht="15.75" thickBot="1" x14ac:dyDescent="0.3">
      <c r="A1055" s="2" t="s">
        <v>128</v>
      </c>
      <c r="B1055" s="2"/>
      <c r="C1055" s="2"/>
      <c r="D1055" s="2"/>
      <c r="E1055" s="2"/>
      <c r="F1055" s="2"/>
    </row>
    <row r="1056" spans="1:6" ht="15.75" thickBot="1" x14ac:dyDescent="0.3">
      <c r="A1056" s="45" t="s">
        <v>24</v>
      </c>
      <c r="B1056" s="46" t="s">
        <v>98</v>
      </c>
      <c r="C1056" s="46" t="s">
        <v>104</v>
      </c>
      <c r="D1056" s="2"/>
      <c r="E1056" s="2"/>
      <c r="F1056" s="2"/>
    </row>
    <row r="1057" spans="1:6" ht="26.25" thickBot="1" x14ac:dyDescent="0.3">
      <c r="A1057" s="47" t="s">
        <v>125</v>
      </c>
      <c r="B1057" s="48">
        <f>C1052</f>
        <v>3.5634816E-2</v>
      </c>
      <c r="C1057" s="48">
        <f>E1052</f>
        <v>4.9492799999999997E-2</v>
      </c>
      <c r="D1057" s="2"/>
      <c r="E1057" s="2"/>
      <c r="F1057" s="2"/>
    </row>
    <row r="1058" spans="1:6" ht="15.75" thickBot="1" x14ac:dyDescent="0.3">
      <c r="A1058" s="47" t="s">
        <v>126</v>
      </c>
      <c r="B1058" s="48">
        <f>C1053</f>
        <v>5.7906575999999996E-3</v>
      </c>
      <c r="C1058" s="49">
        <f>E1053</f>
        <v>8.0425799999999988E-3</v>
      </c>
      <c r="D1058" s="2"/>
      <c r="E1058" s="2"/>
      <c r="F1058" s="2"/>
    </row>
    <row r="1059" spans="1:6" ht="26.25" thickBot="1" x14ac:dyDescent="0.3">
      <c r="A1059" s="47" t="s">
        <v>127</v>
      </c>
      <c r="B1059" s="48">
        <f>C1045</f>
        <v>0.14847839999999998</v>
      </c>
      <c r="C1059" s="48">
        <f>E1045</f>
        <v>0.20621999999999999</v>
      </c>
      <c r="D1059" s="2"/>
      <c r="E1059" s="2"/>
      <c r="F1059" s="2"/>
    </row>
    <row r="1061" spans="1:6" x14ac:dyDescent="0.25">
      <c r="A1061" s="1" t="s">
        <v>493</v>
      </c>
      <c r="B1061" s="2"/>
      <c r="C1061" s="2"/>
      <c r="D1061" s="2"/>
    </row>
    <row r="1062" spans="1:6" x14ac:dyDescent="0.25">
      <c r="A1062" s="1" t="s">
        <v>257</v>
      </c>
      <c r="B1062" s="2"/>
      <c r="C1062" s="2"/>
      <c r="D1062" s="2"/>
    </row>
    <row r="1063" spans="1:6" x14ac:dyDescent="0.25">
      <c r="A1063" s="2" t="s">
        <v>1</v>
      </c>
      <c r="B1063" s="2"/>
      <c r="C1063" s="2"/>
      <c r="D1063" s="2"/>
    </row>
    <row r="1064" spans="1:6" x14ac:dyDescent="0.25">
      <c r="A1064" s="2" t="s">
        <v>2</v>
      </c>
      <c r="B1064" s="2"/>
      <c r="C1064" s="2"/>
      <c r="D1064" s="2"/>
    </row>
    <row r="1065" spans="1:6" x14ac:dyDescent="0.25">
      <c r="A1065" s="3" t="s">
        <v>3</v>
      </c>
      <c r="B1065" s="2"/>
      <c r="C1065" s="2"/>
      <c r="D1065" s="2"/>
    </row>
    <row r="1066" spans="1:6" x14ac:dyDescent="0.25">
      <c r="A1066" s="2" t="s">
        <v>4</v>
      </c>
      <c r="B1066" s="2"/>
      <c r="C1066" s="4"/>
      <c r="D1066" s="2"/>
    </row>
    <row r="1067" spans="1:6" x14ac:dyDescent="0.25">
      <c r="A1067" s="2"/>
      <c r="B1067" s="2"/>
      <c r="C1067" s="4"/>
      <c r="D1067" s="2"/>
    </row>
    <row r="1068" spans="1:6" x14ac:dyDescent="0.25">
      <c r="A1068" s="2" t="s">
        <v>5</v>
      </c>
      <c r="B1068" s="2"/>
      <c r="C1068" s="5" t="s">
        <v>6</v>
      </c>
      <c r="D1068" s="6">
        <v>1460</v>
      </c>
    </row>
    <row r="1069" spans="1:6" x14ac:dyDescent="0.25">
      <c r="A1069" s="2"/>
      <c r="B1069" s="2"/>
      <c r="C1069" s="6"/>
      <c r="D1069" s="6"/>
    </row>
    <row r="1070" spans="1:6" ht="49.5" customHeight="1" x14ac:dyDescent="0.25">
      <c r="A1070" s="162" t="s">
        <v>161</v>
      </c>
      <c r="B1070" s="162"/>
      <c r="C1070" s="6"/>
      <c r="D1070" s="13"/>
    </row>
    <row r="1071" spans="1:6" ht="15.75" x14ac:dyDescent="0.25">
      <c r="A1071" s="2" t="s">
        <v>489</v>
      </c>
      <c r="B1071" s="2"/>
      <c r="C1071" s="93" t="s">
        <v>490</v>
      </c>
      <c r="D1071" s="145">
        <v>12.1</v>
      </c>
    </row>
    <row r="1072" spans="1:6" x14ac:dyDescent="0.25">
      <c r="A1072" s="2" t="s">
        <v>491</v>
      </c>
      <c r="B1072" s="2"/>
      <c r="C1072" s="6" t="s">
        <v>492</v>
      </c>
      <c r="D1072" s="142">
        <v>0.42530000000000001</v>
      </c>
    </row>
    <row r="1073" spans="1:4" ht="16.5" x14ac:dyDescent="0.25">
      <c r="A1073" s="2" t="s">
        <v>521</v>
      </c>
      <c r="B1073" s="2"/>
      <c r="C1073" s="6" t="s">
        <v>525</v>
      </c>
      <c r="D1073" s="146">
        <v>1527.3</v>
      </c>
    </row>
    <row r="1074" spans="1:4" x14ac:dyDescent="0.25">
      <c r="A1074" s="8" t="s">
        <v>524</v>
      </c>
      <c r="B1074" s="2"/>
      <c r="C1074" s="146" t="s">
        <v>589</v>
      </c>
      <c r="D1074" s="143" t="s">
        <v>585</v>
      </c>
    </row>
    <row r="1075" spans="1:4" x14ac:dyDescent="0.25">
      <c r="A1075" s="10" t="s">
        <v>16</v>
      </c>
      <c r="B1075" s="2"/>
      <c r="C1075" s="6" t="s">
        <v>8</v>
      </c>
      <c r="D1075" s="16">
        <f>D1078/(1-(D1077/100))</f>
        <v>4.2847011213720334</v>
      </c>
    </row>
    <row r="1076" spans="1:4" x14ac:dyDescent="0.25">
      <c r="A1076" s="10" t="s">
        <v>9</v>
      </c>
      <c r="B1076" s="2"/>
      <c r="C1076" s="6" t="s">
        <v>10</v>
      </c>
      <c r="D1076" s="11">
        <f>D1075*D1068*3600/1000000</f>
        <v>22.520389093931406</v>
      </c>
    </row>
    <row r="1077" spans="1:4" x14ac:dyDescent="0.25">
      <c r="A1077" s="173" t="s">
        <v>17</v>
      </c>
      <c r="B1077" s="173"/>
      <c r="C1077" s="18" t="s">
        <v>18</v>
      </c>
      <c r="D1077" s="19">
        <v>84.84</v>
      </c>
    </row>
    <row r="1078" spans="1:4" x14ac:dyDescent="0.25">
      <c r="A1078" s="10" t="s">
        <v>534</v>
      </c>
      <c r="B1078" s="2"/>
      <c r="C1078" s="6" t="s">
        <v>19</v>
      </c>
      <c r="D1078" s="144">
        <f>D1072*D1073/1000</f>
        <v>0.64956069000000005</v>
      </c>
    </row>
    <row r="1079" spans="1:4" x14ac:dyDescent="0.25">
      <c r="A1079" s="10" t="s">
        <v>20</v>
      </c>
      <c r="B1079" s="2"/>
      <c r="C1079" s="6" t="s">
        <v>21</v>
      </c>
      <c r="D1079" s="11">
        <f>D1078*D1068*3600/1000000</f>
        <v>3.4140909866400002</v>
      </c>
    </row>
    <row r="1080" spans="1:4" x14ac:dyDescent="0.25">
      <c r="A1080" s="2"/>
      <c r="B1080" s="2"/>
      <c r="C1080" s="2"/>
      <c r="D1080" s="20"/>
    </row>
    <row r="1081" spans="1:4" ht="15.75" thickBot="1" x14ac:dyDescent="0.3">
      <c r="A1081" s="3" t="s">
        <v>22</v>
      </c>
      <c r="B1081" s="2"/>
      <c r="C1081" s="2"/>
      <c r="D1081" s="2"/>
    </row>
    <row r="1082" spans="1:4" ht="15.75" thickBot="1" x14ac:dyDescent="0.3">
      <c r="A1082" s="21" t="s">
        <v>23</v>
      </c>
      <c r="B1082" s="22" t="s">
        <v>24</v>
      </c>
      <c r="C1082" s="22" t="s">
        <v>25</v>
      </c>
      <c r="D1082" s="22" t="s">
        <v>83</v>
      </c>
    </row>
    <row r="1083" spans="1:4" ht="39" thickBot="1" x14ac:dyDescent="0.3">
      <c r="A1083" s="96">
        <v>2908</v>
      </c>
      <c r="B1083" s="96" t="s">
        <v>353</v>
      </c>
      <c r="C1083" s="25">
        <f>D1075</f>
        <v>4.2847011213720334</v>
      </c>
      <c r="D1083" s="27">
        <f>D1076</f>
        <v>22.520389093931406</v>
      </c>
    </row>
    <row r="1084" spans="1:4" x14ac:dyDescent="0.25">
      <c r="A1084" s="2"/>
      <c r="B1084" s="2"/>
      <c r="C1084" s="2"/>
      <c r="D1084" s="2"/>
    </row>
    <row r="1085" spans="1:4" ht="15.75" thickBot="1" x14ac:dyDescent="0.3">
      <c r="A1085" s="3" t="s">
        <v>32</v>
      </c>
      <c r="B1085" s="2"/>
      <c r="C1085" s="2"/>
      <c r="D1085" s="2"/>
    </row>
    <row r="1086" spans="1:4" ht="15.75" thickBot="1" x14ac:dyDescent="0.3">
      <c r="A1086" s="21" t="s">
        <v>23</v>
      </c>
      <c r="B1086" s="22" t="s">
        <v>24</v>
      </c>
      <c r="C1086" s="22" t="s">
        <v>25</v>
      </c>
      <c r="D1086" s="22" t="s">
        <v>83</v>
      </c>
    </row>
    <row r="1087" spans="1:4" ht="39" thickBot="1" x14ac:dyDescent="0.3">
      <c r="A1087" s="96">
        <v>2908</v>
      </c>
      <c r="B1087" s="96" t="s">
        <v>353</v>
      </c>
      <c r="C1087" s="25">
        <f>D1078</f>
        <v>0.64956069000000005</v>
      </c>
      <c r="D1087" s="26">
        <f>D1079</f>
        <v>3.4140909866400002</v>
      </c>
    </row>
    <row r="1089" spans="1:4" s="61" customFormat="1" x14ac:dyDescent="0.25">
      <c r="A1089" s="50" t="s">
        <v>494</v>
      </c>
      <c r="B1089" s="60"/>
      <c r="C1089" s="60"/>
      <c r="D1089" s="60"/>
    </row>
    <row r="1090" spans="1:4" s="61" customFormat="1" x14ac:dyDescent="0.25">
      <c r="A1090" s="50" t="s">
        <v>129</v>
      </c>
      <c r="B1090" s="60"/>
      <c r="C1090" s="60"/>
      <c r="D1090" s="60"/>
    </row>
    <row r="1091" spans="1:4" x14ac:dyDescent="0.25">
      <c r="A1091" s="2" t="s">
        <v>1</v>
      </c>
      <c r="B1091" s="2"/>
      <c r="C1091" s="2"/>
      <c r="D1091" s="2"/>
    </row>
    <row r="1092" spans="1:4" x14ac:dyDescent="0.25">
      <c r="A1092" s="2" t="s">
        <v>2</v>
      </c>
      <c r="B1092" s="2"/>
      <c r="C1092" s="2"/>
      <c r="D1092" s="2"/>
    </row>
    <row r="1093" spans="1:4" x14ac:dyDescent="0.25">
      <c r="A1093" s="3" t="s">
        <v>3</v>
      </c>
      <c r="B1093" s="2"/>
      <c r="C1093" s="2"/>
      <c r="D1093" s="2"/>
    </row>
    <row r="1094" spans="1:4" x14ac:dyDescent="0.25">
      <c r="A1094" s="2" t="s">
        <v>4</v>
      </c>
      <c r="B1094" s="2"/>
      <c r="C1094" s="4"/>
      <c r="D1094" s="2"/>
    </row>
    <row r="1095" spans="1:4" x14ac:dyDescent="0.25">
      <c r="A1095" s="2"/>
      <c r="B1095" s="2"/>
      <c r="C1095" s="4"/>
      <c r="D1095" s="2"/>
    </row>
    <row r="1096" spans="1:4" x14ac:dyDescent="0.25">
      <c r="A1096" s="2" t="s">
        <v>5</v>
      </c>
      <c r="B1096" s="2"/>
      <c r="C1096" s="5" t="s">
        <v>6</v>
      </c>
      <c r="D1096" s="6">
        <v>1460</v>
      </c>
    </row>
    <row r="1097" spans="1:4" x14ac:dyDescent="0.25">
      <c r="A1097" s="2"/>
      <c r="B1097" s="2"/>
      <c r="C1097" s="6"/>
      <c r="D1097" s="6"/>
    </row>
    <row r="1098" spans="1:4" ht="46.5" customHeight="1" x14ac:dyDescent="0.25">
      <c r="A1098" s="162" t="s">
        <v>161</v>
      </c>
      <c r="B1098" s="162"/>
      <c r="C1098" s="6"/>
      <c r="D1098" s="13"/>
    </row>
    <row r="1099" spans="1:4" ht="15.75" x14ac:dyDescent="0.25">
      <c r="A1099" s="2" t="s">
        <v>489</v>
      </c>
      <c r="B1099" s="2"/>
      <c r="C1099" s="93" t="s">
        <v>490</v>
      </c>
      <c r="D1099" s="145">
        <v>13.6</v>
      </c>
    </row>
    <row r="1100" spans="1:4" x14ac:dyDescent="0.25">
      <c r="A1100" s="2" t="s">
        <v>491</v>
      </c>
      <c r="B1100" s="2"/>
      <c r="C1100" s="6" t="s">
        <v>492</v>
      </c>
      <c r="D1100" s="142">
        <v>0.98850000000000005</v>
      </c>
    </row>
    <row r="1101" spans="1:4" ht="16.5" x14ac:dyDescent="0.25">
      <c r="A1101" s="2" t="s">
        <v>521</v>
      </c>
      <c r="B1101" s="2"/>
      <c r="C1101" s="6" t="s">
        <v>525</v>
      </c>
      <c r="D1101" s="146">
        <v>737.5</v>
      </c>
    </row>
    <row r="1102" spans="1:4" x14ac:dyDescent="0.25">
      <c r="A1102" s="8" t="s">
        <v>524</v>
      </c>
      <c r="B1102" s="2"/>
      <c r="C1102" s="146" t="s">
        <v>589</v>
      </c>
      <c r="D1102" s="143" t="s">
        <v>585</v>
      </c>
    </row>
    <row r="1103" spans="1:4" x14ac:dyDescent="0.25">
      <c r="A1103" s="10" t="s">
        <v>16</v>
      </c>
      <c r="B1103" s="2"/>
      <c r="C1103" s="6" t="s">
        <v>8</v>
      </c>
      <c r="D1103" s="16">
        <f>D1106/(1-(D1105/100))</f>
        <v>2.9160750000000002</v>
      </c>
    </row>
    <row r="1104" spans="1:4" x14ac:dyDescent="0.25">
      <c r="A1104" s="10" t="s">
        <v>9</v>
      </c>
      <c r="B1104" s="2"/>
      <c r="C1104" s="6" t="s">
        <v>10</v>
      </c>
      <c r="D1104" s="11">
        <f>D1103*D1096*3600/1000000</f>
        <v>15.326890200000001</v>
      </c>
    </row>
    <row r="1105" spans="1:5" ht="15" customHeight="1" x14ac:dyDescent="0.25">
      <c r="A1105" s="173" t="s">
        <v>17</v>
      </c>
      <c r="B1105" s="173"/>
      <c r="C1105" s="18" t="s">
        <v>18</v>
      </c>
      <c r="D1105" s="19">
        <v>75</v>
      </c>
    </row>
    <row r="1106" spans="1:5" x14ac:dyDescent="0.25">
      <c r="A1106" s="10" t="s">
        <v>534</v>
      </c>
      <c r="B1106" s="2"/>
      <c r="C1106" s="6" t="s">
        <v>19</v>
      </c>
      <c r="D1106" s="144">
        <f>D1101*D1100/1000</f>
        <v>0.72901875000000005</v>
      </c>
    </row>
    <row r="1107" spans="1:5" x14ac:dyDescent="0.25">
      <c r="A1107" s="10" t="s">
        <v>20</v>
      </c>
      <c r="B1107" s="2"/>
      <c r="C1107" s="6" t="s">
        <v>21</v>
      </c>
      <c r="D1107" s="11">
        <f>D1106*D1096*3600/1000000</f>
        <v>3.8317225500000003</v>
      </c>
    </row>
    <row r="1108" spans="1:5" x14ac:dyDescent="0.25">
      <c r="A1108" s="2"/>
      <c r="B1108" s="2"/>
      <c r="C1108" s="2"/>
      <c r="D1108" s="20"/>
    </row>
    <row r="1109" spans="1:5" ht="15.75" thickBot="1" x14ac:dyDescent="0.3">
      <c r="A1109" s="3" t="s">
        <v>22</v>
      </c>
      <c r="B1109" s="2"/>
      <c r="C1109" s="2"/>
      <c r="D1109" s="2"/>
    </row>
    <row r="1110" spans="1:5" ht="15.75" thickBot="1" x14ac:dyDescent="0.3">
      <c r="A1110" s="21" t="s">
        <v>23</v>
      </c>
      <c r="B1110" s="22" t="s">
        <v>24</v>
      </c>
      <c r="C1110" s="22" t="s">
        <v>25</v>
      </c>
      <c r="D1110" s="22" t="s">
        <v>83</v>
      </c>
    </row>
    <row r="1111" spans="1:5" ht="39" thickBot="1" x14ac:dyDescent="0.3">
      <c r="A1111" s="96">
        <v>2908</v>
      </c>
      <c r="B1111" s="96" t="s">
        <v>353</v>
      </c>
      <c r="C1111" s="25">
        <f>D1103</f>
        <v>2.9160750000000002</v>
      </c>
      <c r="D1111" s="27">
        <f>D1104</f>
        <v>15.326890200000001</v>
      </c>
    </row>
    <row r="1112" spans="1:5" x14ac:dyDescent="0.25">
      <c r="A1112" s="2"/>
      <c r="B1112" s="2"/>
      <c r="C1112" s="2"/>
      <c r="D1112" s="2"/>
    </row>
    <row r="1113" spans="1:5" ht="15.75" thickBot="1" x14ac:dyDescent="0.3">
      <c r="A1113" s="3" t="s">
        <v>32</v>
      </c>
      <c r="B1113" s="2"/>
      <c r="C1113" s="2"/>
      <c r="D1113" s="2"/>
    </row>
    <row r="1114" spans="1:5" ht="15.75" thickBot="1" x14ac:dyDescent="0.3">
      <c r="A1114" s="21" t="s">
        <v>23</v>
      </c>
      <c r="B1114" s="22" t="s">
        <v>24</v>
      </c>
      <c r="C1114" s="22" t="s">
        <v>25</v>
      </c>
      <c r="D1114" s="22" t="s">
        <v>83</v>
      </c>
    </row>
    <row r="1115" spans="1:5" ht="39" thickBot="1" x14ac:dyDescent="0.3">
      <c r="A1115" s="96">
        <v>2908</v>
      </c>
      <c r="B1115" s="96" t="s">
        <v>353</v>
      </c>
      <c r="C1115" s="25">
        <f>D1106</f>
        <v>0.72901875000000005</v>
      </c>
      <c r="D1115" s="26">
        <f>D1107</f>
        <v>3.8317225500000003</v>
      </c>
    </row>
    <row r="1117" spans="1:5" x14ac:dyDescent="0.25">
      <c r="A1117" s="50" t="s">
        <v>484</v>
      </c>
    </row>
    <row r="1118" spans="1:5" x14ac:dyDescent="0.25">
      <c r="A1118" s="50" t="s">
        <v>130</v>
      </c>
    </row>
    <row r="1119" spans="1:5" x14ac:dyDescent="0.25">
      <c r="A1119" s="3" t="s">
        <v>131</v>
      </c>
      <c r="B1119" s="2"/>
      <c r="C1119" s="2"/>
      <c r="D1119" s="2"/>
      <c r="E1119" s="2"/>
    </row>
    <row r="1120" spans="1:5" x14ac:dyDescent="0.25">
      <c r="A1120" s="3" t="s">
        <v>132</v>
      </c>
      <c r="B1120" s="2"/>
      <c r="C1120" s="2"/>
      <c r="D1120" s="2"/>
      <c r="E1120" s="2"/>
    </row>
    <row r="1121" spans="1:5" x14ac:dyDescent="0.25">
      <c r="A1121" s="3" t="s">
        <v>133</v>
      </c>
      <c r="B1121" s="2"/>
      <c r="C1121" s="2"/>
      <c r="D1121" s="2"/>
      <c r="E1121" s="2"/>
    </row>
    <row r="1122" spans="1:5" x14ac:dyDescent="0.25">
      <c r="A1122" s="3"/>
      <c r="B1122" s="2"/>
      <c r="C1122" s="2"/>
      <c r="D1122" s="2"/>
      <c r="E1122" s="2"/>
    </row>
    <row r="1123" spans="1:5" x14ac:dyDescent="0.25">
      <c r="A1123" s="3" t="s">
        <v>134</v>
      </c>
      <c r="B1123" s="2"/>
      <c r="C1123" s="6" t="s">
        <v>135</v>
      </c>
      <c r="D1123" s="1">
        <v>0.8</v>
      </c>
    </row>
    <row r="1124" spans="1:5" x14ac:dyDescent="0.25">
      <c r="A1124" s="3" t="s">
        <v>136</v>
      </c>
      <c r="B1124" s="2"/>
      <c r="C1124" s="6" t="s">
        <v>137</v>
      </c>
      <c r="D1124" s="1">
        <v>0.13</v>
      </c>
    </row>
    <row r="1125" spans="1:5" x14ac:dyDescent="0.25">
      <c r="A1125" s="3"/>
      <c r="B1125" s="2"/>
      <c r="C1125" s="6"/>
      <c r="D1125" s="1"/>
    </row>
    <row r="1126" spans="1:5" x14ac:dyDescent="0.25">
      <c r="A1126" s="3" t="s">
        <v>138</v>
      </c>
      <c r="B1126" s="2"/>
      <c r="C1126" s="6"/>
      <c r="D1126" s="1"/>
    </row>
    <row r="1127" spans="1:5" x14ac:dyDescent="0.25">
      <c r="A1127" s="3" t="s">
        <v>139</v>
      </c>
      <c r="B1127" s="2"/>
      <c r="C1127" s="6"/>
      <c r="D1127" s="1"/>
    </row>
    <row r="1128" spans="1:5" x14ac:dyDescent="0.25">
      <c r="A1128" s="3" t="s">
        <v>140</v>
      </c>
      <c r="B1128" s="2"/>
      <c r="C1128" s="6"/>
      <c r="D1128" s="1"/>
    </row>
    <row r="1129" spans="1:5" ht="15" customHeight="1" x14ac:dyDescent="0.25">
      <c r="A1129" s="3" t="s">
        <v>141</v>
      </c>
      <c r="B1129" s="2"/>
      <c r="C1129" s="6" t="s">
        <v>142</v>
      </c>
      <c r="D1129" s="51">
        <v>125</v>
      </c>
    </row>
    <row r="1130" spans="1:5" x14ac:dyDescent="0.25">
      <c r="A1130" s="3" t="s">
        <v>143</v>
      </c>
      <c r="B1130" s="2"/>
      <c r="C1130" s="6"/>
      <c r="D1130" s="1"/>
    </row>
    <row r="1131" spans="1:5" x14ac:dyDescent="0.25">
      <c r="A1131" s="3" t="s">
        <v>144</v>
      </c>
      <c r="B1131" s="2"/>
      <c r="C1131" s="6" t="s">
        <v>145</v>
      </c>
      <c r="D1131" s="1">
        <v>0.76</v>
      </c>
    </row>
    <row r="1132" spans="1:5" x14ac:dyDescent="0.25">
      <c r="A1132" s="3" t="s">
        <v>146</v>
      </c>
      <c r="B1132" s="2"/>
      <c r="C1132" s="6"/>
      <c r="D1132" s="1"/>
    </row>
    <row r="1133" spans="1:5" x14ac:dyDescent="0.25">
      <c r="A1133" s="3" t="s">
        <v>147</v>
      </c>
      <c r="B1133" s="2"/>
      <c r="C1133" s="6" t="s">
        <v>148</v>
      </c>
      <c r="D1133" s="1">
        <v>16.7</v>
      </c>
    </row>
    <row r="1134" spans="1:5" x14ac:dyDescent="0.25">
      <c r="A1134" s="3" t="s">
        <v>149</v>
      </c>
      <c r="B1134" s="2"/>
      <c r="C1134" s="2"/>
      <c r="D1134" s="2"/>
      <c r="E1134" s="2"/>
    </row>
    <row r="1135" spans="1:5" x14ac:dyDescent="0.25">
      <c r="A1135" s="3"/>
      <c r="B1135" s="2"/>
      <c r="C1135" s="2"/>
      <c r="D1135" s="2"/>
      <c r="E1135" s="2"/>
    </row>
    <row r="1136" spans="1:5" x14ac:dyDescent="0.25">
      <c r="A1136" s="7" t="s">
        <v>150</v>
      </c>
      <c r="B1136" s="2"/>
      <c r="C1136" s="2"/>
      <c r="D1136" s="2"/>
      <c r="E1136" s="2"/>
    </row>
    <row r="1137" spans="1:5" x14ac:dyDescent="0.25">
      <c r="A1137" s="3" t="s">
        <v>151</v>
      </c>
      <c r="B1137" s="2"/>
      <c r="C1137" s="2"/>
      <c r="D1137" s="2"/>
      <c r="E1137" s="2"/>
    </row>
    <row r="1138" spans="1:5" x14ac:dyDescent="0.25">
      <c r="A1138" s="3" t="s">
        <v>152</v>
      </c>
      <c r="B1138" s="2"/>
      <c r="C1138" s="6" t="s">
        <v>148</v>
      </c>
      <c r="D1138" s="1">
        <v>14.97</v>
      </c>
    </row>
    <row r="1139" spans="1:5" ht="15.75" x14ac:dyDescent="0.25">
      <c r="A1139" s="3" t="s">
        <v>153</v>
      </c>
      <c r="B1139" s="2"/>
      <c r="C1139" s="6" t="s">
        <v>74</v>
      </c>
      <c r="D1139" s="1">
        <f>D1138*D1129/1000000</f>
        <v>1.8712500000000001E-3</v>
      </c>
    </row>
    <row r="1140" spans="1:5" x14ac:dyDescent="0.25">
      <c r="A1140" s="3" t="s">
        <v>154</v>
      </c>
      <c r="B1140" s="2"/>
      <c r="C1140" s="6" t="s">
        <v>76</v>
      </c>
      <c r="D1140" s="1">
        <f>D1138*D1131/3600</f>
        <v>3.1603333333333336E-3</v>
      </c>
    </row>
    <row r="1141" spans="1:5" x14ac:dyDescent="0.25">
      <c r="A1141" s="29"/>
      <c r="B1141" s="2"/>
      <c r="C1141" s="2"/>
      <c r="D1141" s="2"/>
    </row>
    <row r="1142" spans="1:5" x14ac:dyDescent="0.25">
      <c r="A1142" s="7" t="s">
        <v>155</v>
      </c>
      <c r="B1142" s="2"/>
      <c r="C1142" s="2"/>
      <c r="D1142" s="2"/>
    </row>
    <row r="1143" spans="1:5" x14ac:dyDescent="0.25">
      <c r="A1143" s="3" t="s">
        <v>151</v>
      </c>
      <c r="B1143" s="2"/>
      <c r="C1143" s="2"/>
      <c r="D1143" s="2"/>
    </row>
    <row r="1144" spans="1:5" x14ac:dyDescent="0.25">
      <c r="A1144" s="3" t="s">
        <v>156</v>
      </c>
      <c r="B1144" s="2"/>
      <c r="C1144" s="6" t="s">
        <v>148</v>
      </c>
      <c r="D1144" s="1">
        <v>1.73</v>
      </c>
    </row>
    <row r="1145" spans="1:5" ht="15.75" x14ac:dyDescent="0.25">
      <c r="A1145" s="3" t="s">
        <v>153</v>
      </c>
      <c r="B1145" s="2"/>
      <c r="C1145" s="6" t="s">
        <v>74</v>
      </c>
      <c r="D1145" s="1">
        <f>D1144*D1129/1000000</f>
        <v>2.1625E-4</v>
      </c>
    </row>
    <row r="1146" spans="1:5" x14ac:dyDescent="0.25">
      <c r="A1146" s="3" t="s">
        <v>154</v>
      </c>
      <c r="B1146" s="2"/>
      <c r="C1146" s="6" t="s">
        <v>76</v>
      </c>
      <c r="D1146" s="1">
        <f>D1144*D1131/3600</f>
        <v>3.6522222222222224E-4</v>
      </c>
    </row>
    <row r="1147" spans="1:5" x14ac:dyDescent="0.25">
      <c r="A1147" s="3"/>
      <c r="B1147" s="2"/>
      <c r="C1147" s="2"/>
      <c r="D1147" s="2"/>
    </row>
    <row r="1148" spans="1:5" x14ac:dyDescent="0.25">
      <c r="A1148" s="3" t="s">
        <v>157</v>
      </c>
      <c r="B1148" s="2"/>
      <c r="C1148" s="2"/>
      <c r="D1148" s="2"/>
    </row>
    <row r="1149" spans="1:5" x14ac:dyDescent="0.25">
      <c r="A1149" s="3" t="s">
        <v>158</v>
      </c>
      <c r="B1149" s="2"/>
      <c r="C1149" s="2"/>
      <c r="D1149" s="2"/>
    </row>
    <row r="1150" spans="1:5" x14ac:dyDescent="0.25">
      <c r="A1150" s="3" t="s">
        <v>159</v>
      </c>
      <c r="B1150" s="2"/>
      <c r="C1150" s="6" t="s">
        <v>142</v>
      </c>
      <c r="D1150" s="51">
        <v>150</v>
      </c>
    </row>
    <row r="1151" spans="1:5" ht="15" customHeight="1" x14ac:dyDescent="0.25">
      <c r="A1151" s="3" t="s">
        <v>143</v>
      </c>
      <c r="B1151" s="2"/>
      <c r="C1151" s="6"/>
      <c r="D1151" s="1"/>
    </row>
    <row r="1152" spans="1:5" x14ac:dyDescent="0.25">
      <c r="A1152" s="3" t="s">
        <v>160</v>
      </c>
      <c r="B1152" s="2"/>
      <c r="C1152" s="6" t="s">
        <v>145</v>
      </c>
      <c r="D1152" s="1">
        <v>0.75</v>
      </c>
    </row>
    <row r="1153" spans="1:5" x14ac:dyDescent="0.25">
      <c r="A1153" s="3" t="s">
        <v>146</v>
      </c>
      <c r="B1153" s="2"/>
      <c r="C1153" s="6"/>
      <c r="D1153" s="1"/>
    </row>
    <row r="1154" spans="1:5" x14ac:dyDescent="0.25">
      <c r="A1154" s="3" t="s">
        <v>152</v>
      </c>
      <c r="B1154" s="2"/>
      <c r="C1154" s="6" t="s">
        <v>148</v>
      </c>
      <c r="D1154" s="1">
        <v>19.8</v>
      </c>
    </row>
    <row r="1155" spans="1:5" x14ac:dyDescent="0.25">
      <c r="A1155" s="3" t="s">
        <v>149</v>
      </c>
      <c r="B1155" s="2"/>
      <c r="C1155" s="2"/>
      <c r="D1155" s="2"/>
      <c r="E1155" s="2"/>
    </row>
    <row r="1156" spans="1:5" x14ac:dyDescent="0.25">
      <c r="A1156" s="3"/>
      <c r="B1156" s="2"/>
      <c r="C1156" s="2"/>
      <c r="D1156" s="2"/>
      <c r="E1156" s="2"/>
    </row>
    <row r="1157" spans="1:5" x14ac:dyDescent="0.25">
      <c r="A1157" s="7" t="s">
        <v>150</v>
      </c>
      <c r="B1157" s="2"/>
      <c r="C1157" s="2"/>
      <c r="D1157" s="2"/>
      <c r="E1157" s="2"/>
    </row>
    <row r="1158" spans="1:5" x14ac:dyDescent="0.25">
      <c r="A1158" s="3" t="s">
        <v>151</v>
      </c>
      <c r="B1158" s="2"/>
      <c r="C1158" s="2"/>
      <c r="D1158" s="2"/>
      <c r="E1158" s="2"/>
    </row>
    <row r="1159" spans="1:5" x14ac:dyDescent="0.25">
      <c r="A1159" s="3" t="s">
        <v>152</v>
      </c>
      <c r="B1159" s="2"/>
      <c r="C1159" s="6" t="s">
        <v>148</v>
      </c>
      <c r="D1159" s="1">
        <v>2.6</v>
      </c>
    </row>
    <row r="1160" spans="1:5" ht="15.75" x14ac:dyDescent="0.25">
      <c r="A1160" s="3" t="s">
        <v>153</v>
      </c>
      <c r="B1160" s="2"/>
      <c r="C1160" s="6" t="s">
        <v>74</v>
      </c>
      <c r="D1160" s="1">
        <f>D1159*D1150/1000000</f>
        <v>3.8999999999999999E-4</v>
      </c>
    </row>
    <row r="1161" spans="1:5" x14ac:dyDescent="0.25">
      <c r="A1161" s="3" t="s">
        <v>154</v>
      </c>
      <c r="B1161" s="2"/>
      <c r="C1161" s="6" t="s">
        <v>76</v>
      </c>
      <c r="D1161" s="1">
        <f>D1159*D1152/3600</f>
        <v>5.4166666666666675E-4</v>
      </c>
    </row>
    <row r="1162" spans="1:5" x14ac:dyDescent="0.25">
      <c r="A1162" s="29"/>
      <c r="B1162" s="2"/>
      <c r="C1162" s="6"/>
      <c r="D1162" s="1"/>
    </row>
    <row r="1163" spans="1:5" x14ac:dyDescent="0.25">
      <c r="A1163" s="7" t="s">
        <v>155</v>
      </c>
      <c r="B1163" s="2"/>
      <c r="C1163" s="6"/>
      <c r="D1163" s="1"/>
    </row>
    <row r="1164" spans="1:5" x14ac:dyDescent="0.25">
      <c r="A1164" s="3" t="s">
        <v>151</v>
      </c>
      <c r="B1164" s="2"/>
      <c r="C1164" s="6"/>
      <c r="D1164" s="1"/>
    </row>
    <row r="1165" spans="1:5" x14ac:dyDescent="0.25">
      <c r="A1165" s="3" t="s">
        <v>152</v>
      </c>
      <c r="B1165" s="2"/>
      <c r="C1165" s="6" t="s">
        <v>148</v>
      </c>
      <c r="D1165" s="1">
        <v>3.9</v>
      </c>
    </row>
    <row r="1166" spans="1:5" ht="15.75" x14ac:dyDescent="0.25">
      <c r="A1166" s="3" t="s">
        <v>153</v>
      </c>
      <c r="B1166" s="2"/>
      <c r="C1166" s="6" t="s">
        <v>74</v>
      </c>
      <c r="D1166" s="1">
        <f>D1165*D1150/1000000</f>
        <v>5.8500000000000002E-4</v>
      </c>
    </row>
    <row r="1167" spans="1:5" x14ac:dyDescent="0.25">
      <c r="A1167" s="3" t="s">
        <v>154</v>
      </c>
      <c r="B1167" s="2"/>
      <c r="C1167" s="6" t="s">
        <v>76</v>
      </c>
      <c r="D1167" s="1">
        <f>D1165*D1152/3600</f>
        <v>8.1249999999999996E-4</v>
      </c>
    </row>
    <row r="1168" spans="1:5" x14ac:dyDescent="0.25">
      <c r="A1168" s="29"/>
      <c r="B1168" s="2"/>
      <c r="C1168" s="2"/>
      <c r="D1168" s="2"/>
      <c r="E1168" s="2"/>
    </row>
    <row r="1169" spans="1:5" x14ac:dyDescent="0.25">
      <c r="A1169" s="162" t="s">
        <v>161</v>
      </c>
      <c r="B1169" s="162"/>
      <c r="C1169" s="162"/>
      <c r="D1169" s="2"/>
      <c r="E1169" s="2"/>
    </row>
    <row r="1170" spans="1:5" x14ac:dyDescent="0.25">
      <c r="A1170" s="3" t="s">
        <v>151</v>
      </c>
      <c r="B1170" s="2"/>
      <c r="C1170" s="2"/>
      <c r="D1170" s="2"/>
      <c r="E1170" s="2"/>
    </row>
    <row r="1171" spans="1:5" x14ac:dyDescent="0.25">
      <c r="A1171" s="3" t="s">
        <v>152</v>
      </c>
      <c r="B1171" s="2"/>
      <c r="C1171" s="6" t="s">
        <v>148</v>
      </c>
      <c r="D1171" s="1">
        <v>3.5</v>
      </c>
    </row>
    <row r="1172" spans="1:5" ht="15.75" x14ac:dyDescent="0.25">
      <c r="A1172" s="3" t="s">
        <v>153</v>
      </c>
      <c r="B1172" s="2"/>
      <c r="C1172" s="6" t="s">
        <v>74</v>
      </c>
      <c r="D1172" s="1">
        <f>D1171*D1150/1000000</f>
        <v>5.2499999999999997E-4</v>
      </c>
    </row>
    <row r="1173" spans="1:5" x14ac:dyDescent="0.25">
      <c r="A1173" s="3" t="s">
        <v>154</v>
      </c>
      <c r="B1173" s="2"/>
      <c r="C1173" s="6" t="s">
        <v>76</v>
      </c>
      <c r="D1173" s="1">
        <f>D1171*D1152/3600</f>
        <v>7.291666666666667E-4</v>
      </c>
    </row>
    <row r="1174" spans="1:5" x14ac:dyDescent="0.25">
      <c r="A1174" s="29"/>
      <c r="B1174" s="2"/>
      <c r="C1174" s="2"/>
      <c r="D1174" s="2"/>
    </row>
    <row r="1175" spans="1:5" x14ac:dyDescent="0.25">
      <c r="A1175" s="7" t="s">
        <v>162</v>
      </c>
      <c r="B1175" s="2"/>
      <c r="C1175" s="2"/>
      <c r="D1175" s="2"/>
    </row>
    <row r="1176" spans="1:5" x14ac:dyDescent="0.25">
      <c r="A1176" s="3" t="s">
        <v>151</v>
      </c>
      <c r="B1176" s="2"/>
      <c r="C1176" s="2"/>
      <c r="D1176" s="2"/>
    </row>
    <row r="1177" spans="1:5" x14ac:dyDescent="0.25">
      <c r="A1177" s="3" t="s">
        <v>152</v>
      </c>
      <c r="B1177" s="2"/>
      <c r="C1177" s="6" t="s">
        <v>148</v>
      </c>
      <c r="D1177" s="1">
        <v>9.8000000000000007</v>
      </c>
    </row>
    <row r="1178" spans="1:5" ht="15.75" x14ac:dyDescent="0.25">
      <c r="A1178" s="3" t="s">
        <v>153</v>
      </c>
      <c r="B1178" s="2"/>
      <c r="C1178" s="6" t="s">
        <v>74</v>
      </c>
      <c r="D1178" s="1">
        <f>D1177*D1150/1000000</f>
        <v>1.47E-3</v>
      </c>
    </row>
    <row r="1179" spans="1:5" x14ac:dyDescent="0.25">
      <c r="A1179" s="3" t="s">
        <v>154</v>
      </c>
      <c r="B1179" s="2"/>
      <c r="C1179" s="6" t="s">
        <v>76</v>
      </c>
      <c r="D1179" s="1">
        <f>D1177*D1152/3600</f>
        <v>2.0416666666666669E-3</v>
      </c>
    </row>
    <row r="1180" spans="1:5" x14ac:dyDescent="0.25">
      <c r="A1180" s="3" t="s">
        <v>163</v>
      </c>
      <c r="B1180" s="2"/>
      <c r="C1180" s="2"/>
      <c r="D1180" s="2"/>
    </row>
    <row r="1181" spans="1:5" x14ac:dyDescent="0.25">
      <c r="A1181" s="3" t="s">
        <v>164</v>
      </c>
      <c r="B1181" s="2"/>
      <c r="C1181" s="2"/>
      <c r="D1181" s="2"/>
    </row>
    <row r="1182" spans="1:5" x14ac:dyDescent="0.25">
      <c r="A1182" s="7" t="s">
        <v>165</v>
      </c>
      <c r="B1182" s="2"/>
      <c r="C1182" s="2"/>
      <c r="D1182" s="2"/>
    </row>
    <row r="1183" spans="1:5" x14ac:dyDescent="0.25">
      <c r="A1183" s="3" t="s">
        <v>151</v>
      </c>
      <c r="B1183" s="2"/>
      <c r="C1183" s="2"/>
      <c r="D1183" s="2"/>
    </row>
    <row r="1184" spans="1:5" x14ac:dyDescent="0.25">
      <c r="A1184" s="3" t="s">
        <v>152</v>
      </c>
      <c r="B1184" s="2"/>
      <c r="C1184" s="6" t="s">
        <v>148</v>
      </c>
      <c r="D1184" s="1">
        <v>1.1100000000000001</v>
      </c>
    </row>
    <row r="1185" spans="1:4" ht="15.75" x14ac:dyDescent="0.25">
      <c r="A1185" s="3" t="s">
        <v>153</v>
      </c>
      <c r="B1185" s="2"/>
      <c r="C1185" s="6" t="s">
        <v>74</v>
      </c>
      <c r="D1185" s="52">
        <f>D1184*D1150/1000000</f>
        <v>1.6650000000000004E-4</v>
      </c>
    </row>
    <row r="1186" spans="1:4" x14ac:dyDescent="0.25">
      <c r="A1186" s="3" t="s">
        <v>154</v>
      </c>
      <c r="B1186" s="2"/>
      <c r="C1186" s="6" t="s">
        <v>76</v>
      </c>
      <c r="D1186" s="1">
        <f>D1184*D1152/3600</f>
        <v>2.3125000000000001E-4</v>
      </c>
    </row>
    <row r="1187" spans="1:4" x14ac:dyDescent="0.25">
      <c r="A1187" s="29"/>
      <c r="B1187" s="2"/>
      <c r="C1187" s="2"/>
      <c r="D1187" s="2"/>
    </row>
    <row r="1188" spans="1:4" x14ac:dyDescent="0.25">
      <c r="A1188" s="3" t="s">
        <v>166</v>
      </c>
      <c r="B1188" s="2"/>
      <c r="C1188" s="2"/>
      <c r="D1188" s="2"/>
    </row>
    <row r="1189" spans="1:4" x14ac:dyDescent="0.25">
      <c r="A1189" s="3" t="s">
        <v>151</v>
      </c>
      <c r="B1189" s="2"/>
      <c r="C1189" s="2"/>
      <c r="D1189" s="2"/>
    </row>
    <row r="1190" spans="1:4" x14ac:dyDescent="0.25">
      <c r="A1190" s="3" t="s">
        <v>152</v>
      </c>
      <c r="B1190" s="2"/>
      <c r="C1190" s="6" t="s">
        <v>148</v>
      </c>
      <c r="D1190" s="1">
        <v>0.76</v>
      </c>
    </row>
    <row r="1191" spans="1:4" x14ac:dyDescent="0.25">
      <c r="A1191" s="3" t="s">
        <v>167</v>
      </c>
      <c r="B1191" s="2"/>
      <c r="C1191" s="2"/>
      <c r="D1191" s="2"/>
    </row>
    <row r="1192" spans="1:4" x14ac:dyDescent="0.25">
      <c r="A1192" s="7" t="s">
        <v>168</v>
      </c>
      <c r="B1192" s="2"/>
      <c r="C1192" s="2"/>
      <c r="D1192" s="2"/>
    </row>
    <row r="1193" spans="1:4" ht="15.75" x14ac:dyDescent="0.25">
      <c r="A1193" s="3" t="s">
        <v>169</v>
      </c>
      <c r="B1193" s="2"/>
      <c r="C1193" s="6" t="s">
        <v>74</v>
      </c>
      <c r="D1193" s="1">
        <f>D1123*D1190*D1150/1000000</f>
        <v>9.1200000000000021E-5</v>
      </c>
    </row>
    <row r="1194" spans="1:4" x14ac:dyDescent="0.25">
      <c r="A1194" s="3" t="s">
        <v>170</v>
      </c>
      <c r="B1194" s="2"/>
      <c r="C1194" s="6" t="s">
        <v>76</v>
      </c>
      <c r="D1194" s="1">
        <f>D1123*D1190*D1152/3600</f>
        <v>1.2666666666666669E-4</v>
      </c>
    </row>
    <row r="1195" spans="1:4" x14ac:dyDescent="0.25">
      <c r="A1195" s="29"/>
      <c r="B1195" s="2"/>
      <c r="C1195" s="2"/>
      <c r="D1195" s="2"/>
    </row>
    <row r="1196" spans="1:4" x14ac:dyDescent="0.25">
      <c r="A1196" s="7" t="s">
        <v>171</v>
      </c>
      <c r="B1196" s="2"/>
      <c r="C1196" s="2"/>
      <c r="D1196" s="2"/>
    </row>
    <row r="1197" spans="1:4" ht="15.75" x14ac:dyDescent="0.25">
      <c r="A1197" s="3" t="s">
        <v>172</v>
      </c>
      <c r="B1197" s="2"/>
      <c r="C1197" s="6" t="s">
        <v>74</v>
      </c>
      <c r="D1197" s="1">
        <f>D1124*D1190*D1150/1000000</f>
        <v>1.482E-5</v>
      </c>
    </row>
    <row r="1198" spans="1:4" x14ac:dyDescent="0.25">
      <c r="A1198" s="3" t="s">
        <v>173</v>
      </c>
      <c r="B1198" s="2"/>
      <c r="C1198" s="6" t="s">
        <v>76</v>
      </c>
      <c r="D1198" s="53">
        <f>D1124*D1190*D1152/3600</f>
        <v>2.0583333333333333E-5</v>
      </c>
    </row>
    <row r="1199" spans="1:4" x14ac:dyDescent="0.25">
      <c r="A1199" s="3"/>
      <c r="B1199" s="2"/>
      <c r="C1199" s="6"/>
      <c r="D1199" s="53"/>
    </row>
    <row r="1200" spans="1:4" x14ac:dyDescent="0.25">
      <c r="A1200" s="3" t="s">
        <v>139</v>
      </c>
      <c r="B1200" s="2"/>
      <c r="C1200" s="2"/>
      <c r="D1200" s="2"/>
    </row>
    <row r="1201" spans="1:5" x14ac:dyDescent="0.25">
      <c r="A1201" s="3" t="s">
        <v>174</v>
      </c>
      <c r="B1201" s="2"/>
      <c r="C1201" s="2"/>
      <c r="D1201" s="2"/>
    </row>
    <row r="1202" spans="1:5" x14ac:dyDescent="0.25">
      <c r="A1202" s="3" t="s">
        <v>159</v>
      </c>
      <c r="B1202" s="2"/>
      <c r="C1202" s="6" t="s">
        <v>142</v>
      </c>
      <c r="D1202" s="51">
        <v>5000</v>
      </c>
    </row>
    <row r="1203" spans="1:5" x14ac:dyDescent="0.25">
      <c r="A1203" s="3" t="s">
        <v>143</v>
      </c>
      <c r="B1203" s="2"/>
      <c r="C1203" s="6"/>
      <c r="D1203" s="1"/>
    </row>
    <row r="1204" spans="1:5" x14ac:dyDescent="0.25">
      <c r="A1204" s="3" t="s">
        <v>160</v>
      </c>
      <c r="B1204" s="2"/>
      <c r="C1204" s="6" t="s">
        <v>145</v>
      </c>
      <c r="D1204" s="1">
        <v>1.02</v>
      </c>
    </row>
    <row r="1205" spans="1:5" x14ac:dyDescent="0.25">
      <c r="A1205" s="29"/>
      <c r="B1205" s="2"/>
      <c r="C1205" s="6"/>
      <c r="D1205" s="1"/>
    </row>
    <row r="1206" spans="1:5" x14ac:dyDescent="0.25">
      <c r="A1206" s="3" t="s">
        <v>146</v>
      </c>
      <c r="B1206" s="2"/>
      <c r="C1206" s="6"/>
      <c r="D1206" s="1"/>
    </row>
    <row r="1207" spans="1:5" x14ac:dyDescent="0.25">
      <c r="A1207" s="3" t="s">
        <v>152</v>
      </c>
      <c r="B1207" s="2"/>
      <c r="C1207" s="6" t="s">
        <v>148</v>
      </c>
      <c r="D1207" s="1">
        <v>11.5</v>
      </c>
    </row>
    <row r="1208" spans="1:5" x14ac:dyDescent="0.25">
      <c r="A1208" s="3" t="s">
        <v>149</v>
      </c>
      <c r="B1208" s="2"/>
      <c r="C1208" s="2"/>
      <c r="D1208" s="2"/>
      <c r="E1208" s="2"/>
    </row>
    <row r="1209" spans="1:5" x14ac:dyDescent="0.25">
      <c r="A1209" s="3"/>
      <c r="B1209" s="2"/>
      <c r="C1209" s="2"/>
      <c r="D1209" s="2"/>
      <c r="E1209" s="2"/>
    </row>
    <row r="1210" spans="1:5" x14ac:dyDescent="0.25">
      <c r="A1210" s="7" t="s">
        <v>150</v>
      </c>
      <c r="B1210" s="2"/>
      <c r="C1210" s="2"/>
      <c r="D1210" s="2"/>
      <c r="E1210" s="2"/>
    </row>
    <row r="1211" spans="1:5" x14ac:dyDescent="0.25">
      <c r="A1211" s="3" t="s">
        <v>151</v>
      </c>
      <c r="B1211" s="2"/>
      <c r="C1211" s="2"/>
      <c r="D1211" s="2"/>
      <c r="E1211" s="2"/>
    </row>
    <row r="1212" spans="1:5" x14ac:dyDescent="0.25">
      <c r="A1212" s="3" t="s">
        <v>152</v>
      </c>
      <c r="B1212" s="2"/>
      <c r="C1212" s="6" t="s">
        <v>148</v>
      </c>
      <c r="D1212" s="1">
        <v>9.77</v>
      </c>
    </row>
    <row r="1213" spans="1:5" ht="15.75" x14ac:dyDescent="0.25">
      <c r="A1213" s="3" t="s">
        <v>153</v>
      </c>
      <c r="B1213" s="2"/>
      <c r="C1213" s="6" t="s">
        <v>74</v>
      </c>
      <c r="D1213" s="1">
        <f>D1212*D1202/1000000</f>
        <v>4.8849999999999998E-2</v>
      </c>
    </row>
    <row r="1214" spans="1:5" x14ac:dyDescent="0.25">
      <c r="A1214" s="3" t="s">
        <v>154</v>
      </c>
      <c r="B1214" s="2"/>
      <c r="C1214" s="6" t="s">
        <v>76</v>
      </c>
      <c r="D1214" s="1">
        <f>D1212*D1204/3600</f>
        <v>2.7681666666666662E-3</v>
      </c>
    </row>
    <row r="1215" spans="1:5" x14ac:dyDescent="0.25">
      <c r="A1215" s="29"/>
      <c r="B1215" s="2"/>
      <c r="C1215" s="2"/>
      <c r="D1215" s="2"/>
    </row>
    <row r="1216" spans="1:5" x14ac:dyDescent="0.25">
      <c r="A1216" s="7" t="s">
        <v>155</v>
      </c>
      <c r="B1216" s="2"/>
      <c r="C1216" s="2"/>
      <c r="D1216" s="2"/>
    </row>
    <row r="1217" spans="1:4" x14ac:dyDescent="0.25">
      <c r="A1217" s="3" t="s">
        <v>151</v>
      </c>
      <c r="B1217" s="2"/>
      <c r="C1217" s="2"/>
      <c r="D1217" s="2"/>
    </row>
    <row r="1218" spans="1:4" x14ac:dyDescent="0.25">
      <c r="A1218" s="3" t="s">
        <v>152</v>
      </c>
      <c r="B1218" s="2"/>
      <c r="C1218" s="6" t="s">
        <v>148</v>
      </c>
      <c r="D1218" s="1">
        <v>1.73</v>
      </c>
    </row>
    <row r="1219" spans="1:4" ht="15.75" x14ac:dyDescent="0.25">
      <c r="A1219" s="3" t="s">
        <v>153</v>
      </c>
      <c r="B1219" s="2"/>
      <c r="C1219" s="6" t="s">
        <v>74</v>
      </c>
      <c r="D1219" s="1">
        <f>D1218*D1202/1000000</f>
        <v>8.6499999999999997E-3</v>
      </c>
    </row>
    <row r="1220" spans="1:4" x14ac:dyDescent="0.25">
      <c r="A1220" s="3" t="s">
        <v>154</v>
      </c>
      <c r="B1220" s="2"/>
      <c r="C1220" s="6" t="s">
        <v>76</v>
      </c>
      <c r="D1220" s="1">
        <f>D1218*D1204/3600</f>
        <v>4.9016666666666664E-4</v>
      </c>
    </row>
    <row r="1221" spans="1:4" x14ac:dyDescent="0.25">
      <c r="A1221" s="3" t="s">
        <v>163</v>
      </c>
      <c r="B1221" s="2"/>
      <c r="C1221" s="2"/>
      <c r="D1221" s="2"/>
    </row>
    <row r="1222" spans="1:4" x14ac:dyDescent="0.25">
      <c r="A1222" s="3" t="s">
        <v>164</v>
      </c>
      <c r="B1222" s="2"/>
      <c r="C1222" s="2"/>
      <c r="D1222" s="2"/>
    </row>
    <row r="1223" spans="1:4" x14ac:dyDescent="0.25">
      <c r="A1223" s="7" t="s">
        <v>165</v>
      </c>
      <c r="B1223" s="2"/>
      <c r="C1223" s="2"/>
      <c r="D1223" s="2"/>
    </row>
    <row r="1224" spans="1:4" x14ac:dyDescent="0.25">
      <c r="A1224" s="3" t="s">
        <v>151</v>
      </c>
      <c r="B1224" s="2"/>
      <c r="C1224" s="2"/>
      <c r="D1224" s="2"/>
    </row>
    <row r="1225" spans="1:4" x14ac:dyDescent="0.25">
      <c r="A1225" s="3" t="s">
        <v>152</v>
      </c>
      <c r="B1225" s="2"/>
      <c r="C1225" s="6" t="s">
        <v>148</v>
      </c>
      <c r="D1225" s="1">
        <v>0.4</v>
      </c>
    </row>
    <row r="1226" spans="1:4" ht="15.75" x14ac:dyDescent="0.25">
      <c r="A1226" s="3" t="s">
        <v>153</v>
      </c>
      <c r="B1226" s="2"/>
      <c r="C1226" s="6" t="s">
        <v>74</v>
      </c>
      <c r="D1226" s="1">
        <f>D1225*D1202/1000000</f>
        <v>2E-3</v>
      </c>
    </row>
    <row r="1227" spans="1:4" x14ac:dyDescent="0.25">
      <c r="A1227" s="3" t="s">
        <v>154</v>
      </c>
      <c r="B1227" s="2"/>
      <c r="C1227" s="6" t="s">
        <v>76</v>
      </c>
      <c r="D1227" s="1">
        <f>D1225*D1204/3600</f>
        <v>1.1333333333333334E-4</v>
      </c>
    </row>
    <row r="1228" spans="1:4" x14ac:dyDescent="0.25">
      <c r="A1228" s="3"/>
      <c r="B1228" s="2"/>
      <c r="C1228" s="6"/>
      <c r="D1228" s="1"/>
    </row>
    <row r="1229" spans="1:4" x14ac:dyDescent="0.25">
      <c r="A1229" s="3" t="s">
        <v>139</v>
      </c>
      <c r="B1229" s="2"/>
      <c r="C1229" s="2"/>
      <c r="D1229" s="2"/>
    </row>
    <row r="1230" spans="1:4" x14ac:dyDescent="0.25">
      <c r="A1230" s="3" t="s">
        <v>176</v>
      </c>
      <c r="B1230" s="2"/>
      <c r="C1230" s="2"/>
      <c r="D1230" s="2"/>
    </row>
    <row r="1231" spans="1:4" x14ac:dyDescent="0.25">
      <c r="A1231" s="3" t="s">
        <v>177</v>
      </c>
      <c r="B1231" s="2"/>
      <c r="C1231" s="6" t="s">
        <v>142</v>
      </c>
      <c r="D1231" s="51">
        <v>160</v>
      </c>
    </row>
    <row r="1232" spans="1:4" x14ac:dyDescent="0.25">
      <c r="A1232" s="3" t="s">
        <v>143</v>
      </c>
      <c r="B1232" s="2"/>
      <c r="C1232" s="6"/>
      <c r="D1232" s="1"/>
    </row>
    <row r="1233" spans="1:5" x14ac:dyDescent="0.25">
      <c r="A1233" s="3" t="s">
        <v>160</v>
      </c>
      <c r="B1233" s="2"/>
      <c r="C1233" s="6" t="s">
        <v>145</v>
      </c>
      <c r="D1233" s="1">
        <v>0.83</v>
      </c>
    </row>
    <row r="1234" spans="1:5" x14ac:dyDescent="0.25">
      <c r="A1234" s="3" t="s">
        <v>146</v>
      </c>
      <c r="B1234" s="2"/>
      <c r="C1234" s="6"/>
      <c r="D1234" s="1"/>
    </row>
    <row r="1235" spans="1:5" x14ac:dyDescent="0.25">
      <c r="A1235" s="3" t="s">
        <v>152</v>
      </c>
      <c r="B1235" s="2"/>
      <c r="C1235" s="6" t="s">
        <v>148</v>
      </c>
      <c r="D1235" s="1">
        <v>16.989999999999998</v>
      </c>
    </row>
    <row r="1236" spans="1:5" x14ac:dyDescent="0.25">
      <c r="A1236" s="3" t="s">
        <v>149</v>
      </c>
      <c r="B1236" s="2"/>
      <c r="C1236" s="2"/>
      <c r="D1236" s="2"/>
      <c r="E1236" s="2"/>
    </row>
    <row r="1237" spans="1:5" x14ac:dyDescent="0.25">
      <c r="A1237" s="3"/>
      <c r="B1237" s="2"/>
      <c r="C1237" s="2"/>
      <c r="D1237" s="2"/>
      <c r="E1237" s="2"/>
    </row>
    <row r="1238" spans="1:5" x14ac:dyDescent="0.25">
      <c r="A1238" s="7" t="s">
        <v>150</v>
      </c>
      <c r="B1238" s="2"/>
      <c r="C1238" s="2"/>
      <c r="D1238" s="2"/>
      <c r="E1238" s="2"/>
    </row>
    <row r="1239" spans="1:5" x14ac:dyDescent="0.25">
      <c r="A1239" s="3" t="s">
        <v>151</v>
      </c>
      <c r="B1239" s="2"/>
      <c r="C1239" s="2"/>
      <c r="D1239" s="2"/>
      <c r="E1239" s="2"/>
    </row>
    <row r="1240" spans="1:5" x14ac:dyDescent="0.25">
      <c r="A1240" s="3" t="s">
        <v>152</v>
      </c>
      <c r="B1240" s="2"/>
      <c r="C1240" s="6" t="s">
        <v>148</v>
      </c>
      <c r="D1240" s="1">
        <v>13.9</v>
      </c>
    </row>
    <row r="1241" spans="1:5" ht="15.75" x14ac:dyDescent="0.25">
      <c r="A1241" s="3" t="s">
        <v>153</v>
      </c>
      <c r="B1241" s="2"/>
      <c r="C1241" s="6" t="s">
        <v>74</v>
      </c>
      <c r="D1241" s="1">
        <f>D1240*D1231/1000000</f>
        <v>2.2239999999999998E-3</v>
      </c>
    </row>
    <row r="1242" spans="1:5" x14ac:dyDescent="0.25">
      <c r="A1242" s="3" t="s">
        <v>178</v>
      </c>
      <c r="B1242" s="2"/>
      <c r="C1242" s="6" t="s">
        <v>76</v>
      </c>
      <c r="D1242" s="1">
        <f>D1240*D1233/3600</f>
        <v>3.2047222222222221E-3</v>
      </c>
    </row>
    <row r="1243" spans="1:5" x14ac:dyDescent="0.25">
      <c r="A1243" s="29"/>
      <c r="B1243" s="2"/>
      <c r="C1243" s="2"/>
      <c r="D1243" s="2"/>
    </row>
    <row r="1244" spans="1:5" x14ac:dyDescent="0.25">
      <c r="A1244" s="7" t="s">
        <v>155</v>
      </c>
      <c r="B1244" s="2"/>
      <c r="C1244" s="2"/>
      <c r="D1244" s="2"/>
    </row>
    <row r="1245" spans="1:5" x14ac:dyDescent="0.25">
      <c r="A1245" s="3" t="s">
        <v>151</v>
      </c>
      <c r="B1245" s="2"/>
      <c r="C1245" s="2"/>
      <c r="D1245" s="2"/>
    </row>
    <row r="1246" spans="1:5" x14ac:dyDescent="0.25">
      <c r="A1246" s="3" t="s">
        <v>152</v>
      </c>
      <c r="B1246" s="2"/>
      <c r="C1246" s="6" t="s">
        <v>148</v>
      </c>
      <c r="D1246" s="1">
        <v>1.0900000000000001</v>
      </c>
    </row>
    <row r="1247" spans="1:5" ht="15.75" x14ac:dyDescent="0.25">
      <c r="A1247" s="3" t="s">
        <v>153</v>
      </c>
      <c r="B1247" s="2"/>
      <c r="C1247" s="6" t="s">
        <v>74</v>
      </c>
      <c r="D1247" s="1">
        <f>D1246*D1231/1000000</f>
        <v>1.7440000000000001E-4</v>
      </c>
    </row>
    <row r="1248" spans="1:5" x14ac:dyDescent="0.25">
      <c r="A1248" s="3" t="s">
        <v>154</v>
      </c>
      <c r="B1248" s="2"/>
      <c r="C1248" s="6" t="s">
        <v>76</v>
      </c>
      <c r="D1248" s="1">
        <f>D1246*D1233/3600</f>
        <v>2.5130555555555556E-4</v>
      </c>
    </row>
    <row r="1249" spans="1:5" x14ac:dyDescent="0.25">
      <c r="A1249" s="29"/>
      <c r="B1249" s="2"/>
      <c r="C1249" s="2"/>
      <c r="D1249" s="2"/>
      <c r="E1249" s="2"/>
    </row>
    <row r="1250" spans="1:5" x14ac:dyDescent="0.25">
      <c r="A1250" s="162" t="s">
        <v>161</v>
      </c>
      <c r="B1250" s="162"/>
      <c r="C1250" s="162"/>
      <c r="D1250" s="2"/>
      <c r="E1250" s="2"/>
    </row>
    <row r="1251" spans="1:5" x14ac:dyDescent="0.25">
      <c r="A1251" s="3" t="s">
        <v>151</v>
      </c>
      <c r="B1251" s="2"/>
      <c r="C1251" s="2"/>
      <c r="D1251" s="2"/>
      <c r="E1251" s="2"/>
    </row>
    <row r="1252" spans="1:5" x14ac:dyDescent="0.25">
      <c r="A1252" s="3" t="s">
        <v>152</v>
      </c>
      <c r="B1252" s="2"/>
      <c r="C1252" s="6" t="s">
        <v>148</v>
      </c>
      <c r="D1252" s="1">
        <v>1</v>
      </c>
    </row>
    <row r="1253" spans="1:5" ht="15.75" x14ac:dyDescent="0.25">
      <c r="A1253" s="3" t="s">
        <v>153</v>
      </c>
      <c r="B1253" s="2"/>
      <c r="C1253" s="6" t="s">
        <v>74</v>
      </c>
      <c r="D1253" s="1">
        <f>D1252*D1231/1000000</f>
        <v>1.6000000000000001E-4</v>
      </c>
    </row>
    <row r="1254" spans="1:5" x14ac:dyDescent="0.25">
      <c r="A1254" s="3" t="s">
        <v>154</v>
      </c>
      <c r="B1254" s="2"/>
      <c r="C1254" s="6" t="s">
        <v>76</v>
      </c>
      <c r="D1254" s="1">
        <f>D1252*D1233/3600</f>
        <v>2.3055555555555554E-4</v>
      </c>
    </row>
    <row r="1255" spans="1:5" x14ac:dyDescent="0.25">
      <c r="A1255" s="29"/>
      <c r="B1255" s="2"/>
      <c r="C1255" s="2"/>
      <c r="D1255" s="2"/>
      <c r="E1255" s="2"/>
    </row>
    <row r="1256" spans="1:5" x14ac:dyDescent="0.25">
      <c r="A1256" s="162" t="s">
        <v>175</v>
      </c>
      <c r="B1256" s="162"/>
      <c r="C1256" s="162"/>
      <c r="D1256" s="2"/>
      <c r="E1256" s="2"/>
    </row>
    <row r="1257" spans="1:5" x14ac:dyDescent="0.25">
      <c r="A1257" s="3" t="s">
        <v>151</v>
      </c>
      <c r="B1257" s="2"/>
      <c r="C1257" s="2"/>
      <c r="D1257" s="2"/>
      <c r="E1257" s="2"/>
    </row>
    <row r="1258" spans="1:5" x14ac:dyDescent="0.25">
      <c r="A1258" s="3" t="s">
        <v>152</v>
      </c>
      <c r="B1258" s="2"/>
      <c r="C1258" s="6" t="s">
        <v>148</v>
      </c>
      <c r="D1258" s="1">
        <v>1</v>
      </c>
    </row>
    <row r="1259" spans="1:5" ht="15.75" x14ac:dyDescent="0.25">
      <c r="A1259" s="3" t="s">
        <v>153</v>
      </c>
      <c r="B1259" s="2"/>
      <c r="C1259" s="6" t="s">
        <v>74</v>
      </c>
      <c r="D1259" s="1">
        <f>D1258*D1231/1000000</f>
        <v>1.6000000000000001E-4</v>
      </c>
    </row>
    <row r="1260" spans="1:5" x14ac:dyDescent="0.25">
      <c r="A1260" s="3" t="s">
        <v>154</v>
      </c>
      <c r="B1260" s="2"/>
      <c r="C1260" s="6" t="s">
        <v>76</v>
      </c>
      <c r="D1260" s="1">
        <f>D1258*D1233/3600</f>
        <v>2.3055555555555554E-4</v>
      </c>
    </row>
    <row r="1261" spans="1:5" x14ac:dyDescent="0.25">
      <c r="A1261" s="3" t="s">
        <v>163</v>
      </c>
      <c r="B1261" s="2"/>
      <c r="C1261" s="2"/>
      <c r="D1261" s="2"/>
    </row>
    <row r="1262" spans="1:5" x14ac:dyDescent="0.25">
      <c r="A1262" s="3" t="s">
        <v>164</v>
      </c>
      <c r="B1262" s="2"/>
      <c r="C1262" s="2"/>
      <c r="D1262" s="2"/>
    </row>
    <row r="1263" spans="1:5" x14ac:dyDescent="0.25">
      <c r="A1263" s="7" t="s">
        <v>165</v>
      </c>
      <c r="B1263" s="2"/>
      <c r="C1263" s="2"/>
      <c r="D1263" s="2"/>
    </row>
    <row r="1264" spans="1:5" x14ac:dyDescent="0.25">
      <c r="A1264" s="3" t="s">
        <v>151</v>
      </c>
      <c r="B1264" s="2"/>
      <c r="C1264" s="2"/>
      <c r="D1264" s="2"/>
    </row>
    <row r="1265" spans="1:5" x14ac:dyDescent="0.25">
      <c r="A1265" s="3" t="s">
        <v>152</v>
      </c>
      <c r="B1265" s="2"/>
      <c r="C1265" s="6" t="s">
        <v>148</v>
      </c>
      <c r="D1265" s="1">
        <v>0.93</v>
      </c>
    </row>
    <row r="1266" spans="1:5" ht="15.75" x14ac:dyDescent="0.25">
      <c r="A1266" s="3" t="s">
        <v>153</v>
      </c>
      <c r="B1266" s="2"/>
      <c r="C1266" s="6" t="s">
        <v>74</v>
      </c>
      <c r="D1266" s="1">
        <f>D1265*D1231/1000000</f>
        <v>1.4880000000000001E-4</v>
      </c>
    </row>
    <row r="1267" spans="1:5" x14ac:dyDescent="0.25">
      <c r="A1267" s="3" t="s">
        <v>154</v>
      </c>
      <c r="B1267" s="2"/>
      <c r="C1267" s="6" t="s">
        <v>76</v>
      </c>
      <c r="D1267" s="1">
        <f>D1265*D1233/3600</f>
        <v>2.1441666666666668E-4</v>
      </c>
    </row>
    <row r="1268" spans="1:5" x14ac:dyDescent="0.25">
      <c r="A1268" s="29"/>
      <c r="B1268" s="2"/>
      <c r="C1268" s="2"/>
      <c r="D1268" s="2"/>
    </row>
    <row r="1269" spans="1:5" x14ac:dyDescent="0.25">
      <c r="A1269" s="3" t="s">
        <v>166</v>
      </c>
      <c r="B1269" s="2"/>
      <c r="C1269" s="2"/>
      <c r="D1269" s="2"/>
    </row>
    <row r="1270" spans="1:5" x14ac:dyDescent="0.25">
      <c r="A1270" s="3" t="s">
        <v>151</v>
      </c>
      <c r="B1270" s="2"/>
      <c r="C1270" s="2"/>
      <c r="D1270" s="2"/>
    </row>
    <row r="1271" spans="1:5" x14ac:dyDescent="0.25">
      <c r="A1271" s="3" t="s">
        <v>152</v>
      </c>
      <c r="B1271" s="2"/>
      <c r="C1271" s="6" t="s">
        <v>148</v>
      </c>
      <c r="D1271" s="1">
        <v>2.7</v>
      </c>
    </row>
    <row r="1272" spans="1:5" x14ac:dyDescent="0.25">
      <c r="A1272" s="3" t="s">
        <v>167</v>
      </c>
      <c r="B1272" s="2"/>
      <c r="C1272" s="2"/>
      <c r="D1272" s="2"/>
    </row>
    <row r="1273" spans="1:5" x14ac:dyDescent="0.25">
      <c r="A1273" s="7" t="s">
        <v>168</v>
      </c>
      <c r="B1273" s="2"/>
      <c r="C1273" s="2"/>
      <c r="D1273" s="2"/>
    </row>
    <row r="1274" spans="1:5" ht="15.75" x14ac:dyDescent="0.25">
      <c r="A1274" s="3" t="s">
        <v>169</v>
      </c>
      <c r="B1274" s="2"/>
      <c r="C1274" s="6" t="s">
        <v>74</v>
      </c>
      <c r="D1274" s="1">
        <f>D1123*D1271*D1231/1000000</f>
        <v>3.456E-4</v>
      </c>
    </row>
    <row r="1275" spans="1:5" x14ac:dyDescent="0.25">
      <c r="A1275" s="3" t="s">
        <v>170</v>
      </c>
      <c r="B1275" s="2"/>
      <c r="C1275" s="6" t="s">
        <v>76</v>
      </c>
      <c r="D1275" s="1">
        <f>D1123*D1271*D1233/3600</f>
        <v>4.9799999999999996E-4</v>
      </c>
    </row>
    <row r="1276" spans="1:5" x14ac:dyDescent="0.25">
      <c r="A1276" s="29"/>
      <c r="B1276" s="2"/>
      <c r="C1276" s="2"/>
      <c r="D1276" s="2"/>
    </row>
    <row r="1277" spans="1:5" x14ac:dyDescent="0.25">
      <c r="A1277" s="7" t="s">
        <v>171</v>
      </c>
      <c r="B1277" s="2"/>
      <c r="C1277" s="2"/>
      <c r="D1277" s="2"/>
    </row>
    <row r="1278" spans="1:5" ht="15.75" x14ac:dyDescent="0.25">
      <c r="A1278" s="3" t="s">
        <v>172</v>
      </c>
      <c r="B1278" s="2"/>
      <c r="C1278" s="6" t="s">
        <v>74</v>
      </c>
      <c r="D1278" s="1">
        <f>D1124*D1271*D1231/1000000</f>
        <v>5.6160000000000004E-5</v>
      </c>
    </row>
    <row r="1279" spans="1:5" x14ac:dyDescent="0.25">
      <c r="A1279" s="3" t="s">
        <v>173</v>
      </c>
      <c r="B1279" s="2"/>
      <c r="C1279" s="6" t="s">
        <v>76</v>
      </c>
      <c r="D1279" s="1">
        <f>D1124*D1271*D1233/3600</f>
        <v>8.0925000000000015E-5</v>
      </c>
    </row>
    <row r="1280" spans="1:5" x14ac:dyDescent="0.25">
      <c r="A1280" s="29"/>
      <c r="B1280" s="2"/>
      <c r="C1280" s="2"/>
      <c r="D1280" s="2"/>
      <c r="E1280" s="2"/>
    </row>
    <row r="1281" spans="1:5" x14ac:dyDescent="0.25">
      <c r="A1281" s="7" t="s">
        <v>179</v>
      </c>
      <c r="B1281" s="2"/>
      <c r="C1281" s="2"/>
      <c r="D1281" s="2"/>
      <c r="E1281" s="2"/>
    </row>
    <row r="1282" spans="1:5" x14ac:dyDescent="0.25">
      <c r="A1282" s="3" t="s">
        <v>151</v>
      </c>
      <c r="B1282" s="2"/>
      <c r="C1282" s="2"/>
      <c r="D1282" s="2"/>
      <c r="E1282" s="2"/>
    </row>
    <row r="1283" spans="1:5" x14ac:dyDescent="0.25">
      <c r="A1283" s="3" t="s">
        <v>152</v>
      </c>
      <c r="B1283" s="2"/>
      <c r="C1283" s="6" t="s">
        <v>148</v>
      </c>
      <c r="D1283" s="1">
        <v>13.3</v>
      </c>
    </row>
    <row r="1284" spans="1:5" ht="15.75" x14ac:dyDescent="0.25">
      <c r="A1284" s="3" t="s">
        <v>153</v>
      </c>
      <c r="B1284" s="2"/>
      <c r="C1284" s="6" t="s">
        <v>74</v>
      </c>
      <c r="D1284" s="1">
        <f>D1283*D1231/1000000</f>
        <v>2.1280000000000001E-3</v>
      </c>
    </row>
    <row r="1285" spans="1:5" x14ac:dyDescent="0.25">
      <c r="A1285" s="3" t="s">
        <v>154</v>
      </c>
      <c r="B1285" s="2"/>
      <c r="C1285" s="6" t="s">
        <v>76</v>
      </c>
      <c r="D1285" s="1">
        <f>D1283*D1233/3600</f>
        <v>3.0663888888888889E-3</v>
      </c>
    </row>
    <row r="1286" spans="1:5" x14ac:dyDescent="0.25">
      <c r="A1286" s="3"/>
      <c r="B1286" s="2"/>
      <c r="C1286" s="2"/>
      <c r="D1286" s="6"/>
      <c r="E1286" s="2"/>
    </row>
    <row r="1287" spans="1:5" ht="15.75" thickBot="1" x14ac:dyDescent="0.3">
      <c r="A1287" s="3" t="s">
        <v>180</v>
      </c>
      <c r="B1287" s="2"/>
      <c r="C1287" s="2"/>
      <c r="D1287" s="2"/>
      <c r="E1287" s="2"/>
    </row>
    <row r="1288" spans="1:5" ht="15.75" thickBot="1" x14ac:dyDescent="0.3">
      <c r="A1288" s="21" t="s">
        <v>23</v>
      </c>
      <c r="B1288" s="22" t="s">
        <v>82</v>
      </c>
      <c r="C1288" s="22" t="s">
        <v>25</v>
      </c>
      <c r="D1288" s="22" t="s">
        <v>83</v>
      </c>
      <c r="E1288" s="2"/>
    </row>
    <row r="1289" spans="1:5" ht="26.25" thickBot="1" x14ac:dyDescent="0.3">
      <c r="A1289" s="23">
        <v>123</v>
      </c>
      <c r="B1289" s="24" t="s">
        <v>181</v>
      </c>
      <c r="C1289" s="32">
        <f>D1140+D1161+D1214+D1242</f>
        <v>9.6748888888888891E-3</v>
      </c>
      <c r="D1289" s="32">
        <f>D1139+D1160+D1213+D1241</f>
        <v>5.3335249999999994E-2</v>
      </c>
      <c r="E1289" s="2"/>
    </row>
    <row r="1290" spans="1:5" ht="15.75" thickBot="1" x14ac:dyDescent="0.3">
      <c r="A1290" s="23">
        <v>143</v>
      </c>
      <c r="B1290" s="24" t="s">
        <v>182</v>
      </c>
      <c r="C1290" s="32">
        <f>D1146+D1220+D1248+D1167</f>
        <v>1.9191944444444443E-3</v>
      </c>
      <c r="D1290" s="32">
        <f>D1145+D1166+D1219+D1247</f>
        <v>9.6256499999999995E-3</v>
      </c>
      <c r="E1290" s="2"/>
    </row>
    <row r="1291" spans="1:5" ht="15.75" thickBot="1" x14ac:dyDescent="0.3">
      <c r="A1291" s="23">
        <v>146</v>
      </c>
      <c r="B1291" s="24" t="s">
        <v>183</v>
      </c>
      <c r="C1291" s="32">
        <f>D1179</f>
        <v>2.0416666666666669E-3</v>
      </c>
      <c r="D1291" s="32">
        <f>D1178</f>
        <v>1.47E-3</v>
      </c>
      <c r="E1291" s="2"/>
    </row>
    <row r="1292" spans="1:5" ht="15.75" thickBot="1" x14ac:dyDescent="0.3">
      <c r="A1292" s="23">
        <v>301</v>
      </c>
      <c r="B1292" s="24" t="s">
        <v>184</v>
      </c>
      <c r="C1292" s="32">
        <f>D1194+D1275</f>
        <v>6.246666666666666E-4</v>
      </c>
      <c r="D1292" s="32">
        <f>D1193+D1274</f>
        <v>4.3679999999999999E-4</v>
      </c>
      <c r="E1292" s="2"/>
    </row>
    <row r="1293" spans="1:5" ht="15.75" thickBot="1" x14ac:dyDescent="0.3">
      <c r="A1293" s="23">
        <v>304</v>
      </c>
      <c r="B1293" s="24" t="s">
        <v>185</v>
      </c>
      <c r="C1293" s="94">
        <f>D1198+D1279</f>
        <v>1.0150833333333335E-4</v>
      </c>
      <c r="D1293" s="32">
        <f>D1197+D1278</f>
        <v>7.0980000000000001E-5</v>
      </c>
      <c r="E1293" s="2"/>
    </row>
    <row r="1294" spans="1:5" ht="15.75" thickBot="1" x14ac:dyDescent="0.3">
      <c r="A1294" s="23">
        <v>337</v>
      </c>
      <c r="B1294" s="24" t="s">
        <v>186</v>
      </c>
      <c r="C1294" s="32">
        <f>D1285</f>
        <v>3.0663888888888889E-3</v>
      </c>
      <c r="D1294" s="54">
        <f>D1284</f>
        <v>2.1280000000000001E-3</v>
      </c>
      <c r="E1294" s="2"/>
    </row>
    <row r="1295" spans="1:5" ht="15.75" thickBot="1" x14ac:dyDescent="0.3">
      <c r="A1295" s="23">
        <v>342</v>
      </c>
      <c r="B1295" s="24" t="s">
        <v>187</v>
      </c>
      <c r="C1295" s="32">
        <f>D1227+D1267+D1186</f>
        <v>5.5900000000000004E-4</v>
      </c>
      <c r="D1295" s="55">
        <f>D1185+D1226+D1266</f>
        <v>2.3153000000000002E-3</v>
      </c>
      <c r="E1295" s="2"/>
    </row>
    <row r="1296" spans="1:5" ht="39" thickBot="1" x14ac:dyDescent="0.3">
      <c r="A1296" s="23">
        <v>344</v>
      </c>
      <c r="B1296" s="24" t="s">
        <v>188</v>
      </c>
      <c r="C1296" s="32">
        <f>D1260</f>
        <v>2.3055555555555554E-4</v>
      </c>
      <c r="D1296" s="32">
        <f>D1259</f>
        <v>1.6000000000000001E-4</v>
      </c>
      <c r="E1296" s="2"/>
    </row>
    <row r="1297" spans="1:5" ht="39" thickBot="1" x14ac:dyDescent="0.3">
      <c r="A1297" s="23">
        <v>2908</v>
      </c>
      <c r="B1297" s="24" t="s">
        <v>189</v>
      </c>
      <c r="C1297" s="32">
        <f>D1173+D1254</f>
        <v>9.5972222222222227E-4</v>
      </c>
      <c r="D1297" s="32">
        <f>D1172+D1253</f>
        <v>6.8499999999999995E-4</v>
      </c>
      <c r="E1297" s="2"/>
    </row>
    <row r="1299" spans="1:5" x14ac:dyDescent="0.25">
      <c r="A1299" s="50" t="s">
        <v>190</v>
      </c>
    </row>
    <row r="1300" spans="1:5" x14ac:dyDescent="0.25">
      <c r="A1300" s="50" t="s">
        <v>191</v>
      </c>
    </row>
    <row r="1301" spans="1:5" x14ac:dyDescent="0.25">
      <c r="A1301" s="3" t="s">
        <v>33</v>
      </c>
      <c r="B1301" s="2"/>
      <c r="C1301" s="2"/>
      <c r="D1301" s="2"/>
      <c r="E1301" s="2"/>
    </row>
    <row r="1302" spans="1:5" x14ac:dyDescent="0.25">
      <c r="A1302" s="3" t="s">
        <v>131</v>
      </c>
      <c r="B1302" s="2"/>
      <c r="C1302" s="2"/>
      <c r="D1302" s="2"/>
      <c r="E1302" s="2"/>
    </row>
    <row r="1303" spans="1:5" x14ac:dyDescent="0.25">
      <c r="A1303" s="3" t="s">
        <v>192</v>
      </c>
      <c r="B1303" s="2"/>
      <c r="C1303" s="2"/>
      <c r="D1303" s="2"/>
      <c r="E1303" s="2"/>
    </row>
    <row r="1304" spans="1:5" x14ac:dyDescent="0.25">
      <c r="A1304" s="3" t="s">
        <v>193</v>
      </c>
      <c r="B1304" s="2"/>
      <c r="C1304" s="2"/>
      <c r="D1304" s="2"/>
      <c r="E1304" s="2"/>
    </row>
    <row r="1305" spans="1:5" x14ac:dyDescent="0.25">
      <c r="A1305" s="3"/>
      <c r="B1305" s="2"/>
      <c r="C1305" s="2"/>
      <c r="D1305" s="2"/>
      <c r="E1305" s="2"/>
    </row>
    <row r="1306" spans="1:5" x14ac:dyDescent="0.25">
      <c r="A1306" s="3" t="s">
        <v>194</v>
      </c>
      <c r="B1306" s="2"/>
      <c r="C1306" s="2"/>
      <c r="D1306" s="2"/>
      <c r="E1306" s="2"/>
    </row>
    <row r="1307" spans="1:5" x14ac:dyDescent="0.25">
      <c r="A1307" s="3" t="s">
        <v>195</v>
      </c>
      <c r="B1307" s="2"/>
      <c r="C1307" s="6" t="s">
        <v>196</v>
      </c>
      <c r="D1307" s="1">
        <v>1.32</v>
      </c>
    </row>
    <row r="1308" spans="1:5" x14ac:dyDescent="0.25">
      <c r="A1308" s="3" t="s">
        <v>197</v>
      </c>
      <c r="B1308" s="2"/>
      <c r="C1308" s="6" t="s">
        <v>198</v>
      </c>
      <c r="D1308" s="1">
        <v>2</v>
      </c>
    </row>
    <row r="1309" spans="1:5" x14ac:dyDescent="0.25">
      <c r="A1309" s="3" t="s">
        <v>199</v>
      </c>
      <c r="B1309" s="2"/>
      <c r="C1309" s="6"/>
      <c r="D1309" s="1"/>
    </row>
    <row r="1310" spans="1:5" x14ac:dyDescent="0.25">
      <c r="A1310" s="3" t="s">
        <v>200</v>
      </c>
      <c r="B1310" s="2"/>
      <c r="C1310" s="6"/>
      <c r="D1310" s="1"/>
    </row>
    <row r="1311" spans="1:5" x14ac:dyDescent="0.25">
      <c r="A1311" s="3" t="s">
        <v>201</v>
      </c>
      <c r="B1311" s="2"/>
      <c r="C1311" s="6" t="s">
        <v>202</v>
      </c>
      <c r="D1311" s="1">
        <v>80</v>
      </c>
    </row>
    <row r="1312" spans="1:5" x14ac:dyDescent="0.25">
      <c r="A1312" s="29"/>
      <c r="B1312" s="2"/>
      <c r="C1312" s="6"/>
      <c r="D1312" s="1"/>
    </row>
    <row r="1313" spans="1:4" x14ac:dyDescent="0.25">
      <c r="A1313" s="7" t="s">
        <v>203</v>
      </c>
      <c r="B1313" s="2"/>
      <c r="C1313" s="6"/>
      <c r="D1313" s="1"/>
    </row>
    <row r="1314" spans="1:4" x14ac:dyDescent="0.25">
      <c r="A1314" s="3" t="s">
        <v>204</v>
      </c>
      <c r="B1314" s="2"/>
      <c r="C1314" s="6" t="s">
        <v>205</v>
      </c>
      <c r="D1314" s="1">
        <v>8</v>
      </c>
    </row>
    <row r="1315" spans="1:4" x14ac:dyDescent="0.25">
      <c r="A1315" s="3" t="s">
        <v>206</v>
      </c>
      <c r="B1315" s="2"/>
      <c r="C1315" s="6" t="s">
        <v>207</v>
      </c>
      <c r="D1315" s="1">
        <v>28</v>
      </c>
    </row>
    <row r="1316" spans="1:4" ht="15.75" x14ac:dyDescent="0.25">
      <c r="A1316" s="3" t="s">
        <v>208</v>
      </c>
      <c r="B1316" s="2"/>
      <c r="C1316" s="6" t="s">
        <v>74</v>
      </c>
      <c r="D1316" s="1">
        <f>D1307*D1311*D1314*D1315*0.000001</f>
        <v>2.3654399999999999E-2</v>
      </c>
    </row>
    <row r="1317" spans="1:4" ht="15.75" x14ac:dyDescent="0.25">
      <c r="A1317" s="3" t="s">
        <v>209</v>
      </c>
      <c r="B1317" s="2"/>
      <c r="C1317" s="6" t="s">
        <v>76</v>
      </c>
      <c r="D1317" s="1">
        <f>D1308*D1311*D1314*D1315/(3.6*1000000)</f>
        <v>9.955555555555556E-3</v>
      </c>
    </row>
    <row r="1318" spans="1:4" x14ac:dyDescent="0.25">
      <c r="A1318" s="29"/>
      <c r="B1318" s="2"/>
      <c r="C1318" s="2"/>
      <c r="D1318" s="2"/>
    </row>
    <row r="1319" spans="1:4" x14ac:dyDescent="0.25">
      <c r="A1319" s="7" t="s">
        <v>210</v>
      </c>
      <c r="B1319" s="2"/>
      <c r="C1319" s="2"/>
      <c r="D1319" s="2"/>
    </row>
    <row r="1320" spans="1:4" x14ac:dyDescent="0.25">
      <c r="A1320" s="3" t="s">
        <v>211</v>
      </c>
      <c r="B1320" s="2"/>
      <c r="C1320" s="6" t="s">
        <v>205</v>
      </c>
      <c r="D1320" s="1">
        <v>15</v>
      </c>
    </row>
    <row r="1321" spans="1:4" x14ac:dyDescent="0.25">
      <c r="A1321" s="3" t="s">
        <v>206</v>
      </c>
      <c r="B1321" s="2"/>
      <c r="C1321" s="6" t="s">
        <v>207</v>
      </c>
      <c r="D1321" s="1">
        <v>28</v>
      </c>
    </row>
    <row r="1322" spans="1:4" ht="15.75" x14ac:dyDescent="0.25">
      <c r="A1322" s="3" t="s">
        <v>208</v>
      </c>
      <c r="B1322" s="2"/>
      <c r="C1322" s="6" t="s">
        <v>74</v>
      </c>
      <c r="D1322" s="1">
        <f>D1307*D1311*D1320*D1321*0.000001</f>
        <v>4.4352000000000003E-2</v>
      </c>
    </row>
    <row r="1323" spans="1:4" ht="15.75" x14ac:dyDescent="0.25">
      <c r="A1323" s="3" t="s">
        <v>209</v>
      </c>
      <c r="B1323" s="2"/>
      <c r="C1323" s="6" t="s">
        <v>76</v>
      </c>
      <c r="D1323" s="1">
        <f>D1308*D1311*D1320*D1321/(3.6*1000000)</f>
        <v>1.8666666666666668E-2</v>
      </c>
    </row>
    <row r="1324" spans="1:4" x14ac:dyDescent="0.25">
      <c r="A1324" s="29"/>
      <c r="B1324" s="2"/>
      <c r="C1324" s="2"/>
      <c r="D1324" s="1"/>
    </row>
    <row r="1325" spans="1:4" x14ac:dyDescent="0.25">
      <c r="A1325" s="7" t="s">
        <v>212</v>
      </c>
      <c r="B1325" s="2"/>
      <c r="C1325" s="2"/>
      <c r="D1325" s="1"/>
    </row>
    <row r="1326" spans="1:4" x14ac:dyDescent="0.25">
      <c r="A1326" s="3" t="s">
        <v>211</v>
      </c>
      <c r="B1326" s="2"/>
      <c r="C1326" s="6" t="s">
        <v>205</v>
      </c>
      <c r="D1326" s="1">
        <v>8</v>
      </c>
    </row>
    <row r="1327" spans="1:4" x14ac:dyDescent="0.25">
      <c r="A1327" s="3" t="s">
        <v>206</v>
      </c>
      <c r="B1327" s="2"/>
      <c r="C1327" s="6" t="s">
        <v>207</v>
      </c>
      <c r="D1327" s="1">
        <v>28</v>
      </c>
    </row>
    <row r="1328" spans="1:4" ht="15.75" x14ac:dyDescent="0.25">
      <c r="A1328" s="3" t="s">
        <v>208</v>
      </c>
      <c r="B1328" s="2"/>
      <c r="C1328" s="6" t="s">
        <v>74</v>
      </c>
      <c r="D1328" s="1">
        <f>D1307*D1311*D1326*D1327*0.000001</f>
        <v>2.3654399999999999E-2</v>
      </c>
    </row>
    <row r="1329" spans="1:4" ht="15.75" x14ac:dyDescent="0.25">
      <c r="A1329" s="3" t="s">
        <v>209</v>
      </c>
      <c r="B1329" s="2"/>
      <c r="C1329" s="6" t="s">
        <v>76</v>
      </c>
      <c r="D1329" s="1">
        <f>D1308*D1311*D1326*D1327/(3.6*1000000)</f>
        <v>9.955555555555556E-3</v>
      </c>
    </row>
    <row r="1330" spans="1:4" x14ac:dyDescent="0.25">
      <c r="A1330" s="29"/>
      <c r="B1330" s="2"/>
      <c r="C1330" s="2"/>
      <c r="D1330" s="2"/>
    </row>
    <row r="1331" spans="1:4" x14ac:dyDescent="0.25">
      <c r="A1331" s="7" t="s">
        <v>213</v>
      </c>
      <c r="B1331" s="2"/>
      <c r="C1331" s="2"/>
      <c r="D1331" s="2"/>
    </row>
    <row r="1332" spans="1:4" x14ac:dyDescent="0.25">
      <c r="A1332" s="3" t="s">
        <v>211</v>
      </c>
      <c r="B1332" s="2"/>
      <c r="C1332" s="6" t="s">
        <v>205</v>
      </c>
      <c r="D1332" s="1">
        <v>41</v>
      </c>
    </row>
    <row r="1333" spans="1:4" x14ac:dyDescent="0.25">
      <c r="A1333" s="3" t="s">
        <v>206</v>
      </c>
      <c r="B1333" s="2"/>
      <c r="C1333" s="6" t="s">
        <v>207</v>
      </c>
      <c r="D1333" s="1">
        <v>28</v>
      </c>
    </row>
    <row r="1334" spans="1:4" ht="15.75" x14ac:dyDescent="0.25">
      <c r="A1334" s="3" t="s">
        <v>208</v>
      </c>
      <c r="B1334" s="2"/>
      <c r="C1334" s="6" t="s">
        <v>74</v>
      </c>
      <c r="D1334" s="1">
        <f>D1307*D1311*D1332*D1333*0.000001</f>
        <v>0.12122880000000001</v>
      </c>
    </row>
    <row r="1335" spans="1:4" ht="15.75" x14ac:dyDescent="0.25">
      <c r="A1335" s="3" t="s">
        <v>209</v>
      </c>
      <c r="B1335" s="2"/>
      <c r="C1335" s="6" t="s">
        <v>76</v>
      </c>
      <c r="D1335" s="1">
        <f>D1308*D1311*D1332*D1333/(3.6*1000000)</f>
        <v>5.1022222222222219E-2</v>
      </c>
    </row>
    <row r="1336" spans="1:4" x14ac:dyDescent="0.25">
      <c r="A1336" s="29"/>
      <c r="B1336" s="2"/>
      <c r="C1336" s="2"/>
      <c r="D1336" s="1"/>
    </row>
    <row r="1337" spans="1:4" x14ac:dyDescent="0.25">
      <c r="A1337" s="7" t="s">
        <v>214</v>
      </c>
      <c r="B1337" s="2"/>
      <c r="C1337" s="2"/>
      <c r="D1337" s="1"/>
    </row>
    <row r="1338" spans="1:4" x14ac:dyDescent="0.25">
      <c r="A1338" s="3" t="s">
        <v>211</v>
      </c>
      <c r="B1338" s="2"/>
      <c r="C1338" s="6" t="s">
        <v>205</v>
      </c>
      <c r="D1338" s="1">
        <v>20</v>
      </c>
    </row>
    <row r="1339" spans="1:4" x14ac:dyDescent="0.25">
      <c r="A1339" s="3" t="s">
        <v>206</v>
      </c>
      <c r="B1339" s="2"/>
      <c r="C1339" s="6" t="s">
        <v>207</v>
      </c>
      <c r="D1339" s="1">
        <v>28</v>
      </c>
    </row>
    <row r="1340" spans="1:4" ht="15.75" x14ac:dyDescent="0.25">
      <c r="A1340" s="3" t="s">
        <v>208</v>
      </c>
      <c r="B1340" s="2"/>
      <c r="C1340" s="6" t="s">
        <v>74</v>
      </c>
      <c r="D1340" s="1">
        <f>D1307*D1311*D1338*D1339*0.000001</f>
        <v>5.9135999999999994E-2</v>
      </c>
    </row>
    <row r="1341" spans="1:4" ht="15.75" x14ac:dyDescent="0.25">
      <c r="A1341" s="3" t="s">
        <v>209</v>
      </c>
      <c r="B1341" s="2"/>
      <c r="C1341" s="6" t="s">
        <v>76</v>
      </c>
      <c r="D1341" s="1">
        <f>D1308*D1311*D1338*D1339/(3.6*1000000)</f>
        <v>2.4888888888888887E-2</v>
      </c>
    </row>
    <row r="1342" spans="1:4" x14ac:dyDescent="0.25">
      <c r="A1342" s="29"/>
      <c r="B1342" s="2"/>
      <c r="C1342" s="2"/>
      <c r="D1342" s="1"/>
    </row>
    <row r="1343" spans="1:4" x14ac:dyDescent="0.25">
      <c r="A1343" s="7" t="s">
        <v>215</v>
      </c>
      <c r="B1343" s="2"/>
      <c r="C1343" s="2"/>
      <c r="D1343" s="1"/>
    </row>
    <row r="1344" spans="1:4" x14ac:dyDescent="0.25">
      <c r="A1344" s="3" t="s">
        <v>211</v>
      </c>
      <c r="B1344" s="2"/>
      <c r="C1344" s="6" t="s">
        <v>205</v>
      </c>
      <c r="D1344" s="1">
        <v>8</v>
      </c>
    </row>
    <row r="1345" spans="1:4" x14ac:dyDescent="0.25">
      <c r="A1345" s="3" t="s">
        <v>206</v>
      </c>
      <c r="B1345" s="2"/>
      <c r="C1345" s="6" t="s">
        <v>207</v>
      </c>
      <c r="D1345" s="1">
        <v>28</v>
      </c>
    </row>
    <row r="1346" spans="1:4" ht="15.75" x14ac:dyDescent="0.25">
      <c r="A1346" s="3" t="s">
        <v>208</v>
      </c>
      <c r="B1346" s="2"/>
      <c r="C1346" s="6" t="s">
        <v>74</v>
      </c>
      <c r="D1346" s="1">
        <f>D1307*D1311*D1344*D1345*0.000001</f>
        <v>2.3654399999999999E-2</v>
      </c>
    </row>
    <row r="1347" spans="1:4" ht="15.75" x14ac:dyDescent="0.25">
      <c r="A1347" s="3" t="s">
        <v>216</v>
      </c>
      <c r="B1347" s="2"/>
      <c r="C1347" s="6" t="s">
        <v>76</v>
      </c>
      <c r="D1347" s="1">
        <f>D1308*D1311*D1344*D1345/(3.6*1000000)</f>
        <v>9.955555555555556E-3</v>
      </c>
    </row>
    <row r="1348" spans="1:4" x14ac:dyDescent="0.25">
      <c r="A1348" s="29"/>
      <c r="B1348" s="2"/>
      <c r="C1348" s="2"/>
      <c r="D1348" s="2"/>
    </row>
    <row r="1349" spans="1:4" x14ac:dyDescent="0.25">
      <c r="A1349" s="3" t="s">
        <v>194</v>
      </c>
      <c r="B1349" s="2"/>
      <c r="C1349" s="2"/>
      <c r="D1349" s="2"/>
    </row>
    <row r="1350" spans="1:4" x14ac:dyDescent="0.25">
      <c r="A1350" s="3" t="s">
        <v>217</v>
      </c>
      <c r="B1350" s="2"/>
      <c r="C1350" s="6" t="s">
        <v>196</v>
      </c>
      <c r="D1350" s="1">
        <v>1.56</v>
      </c>
    </row>
    <row r="1351" spans="1:4" x14ac:dyDescent="0.25">
      <c r="A1351" s="3" t="s">
        <v>197</v>
      </c>
      <c r="B1351" s="2"/>
      <c r="C1351" s="6" t="s">
        <v>198</v>
      </c>
      <c r="D1351" s="1">
        <v>2</v>
      </c>
    </row>
    <row r="1352" spans="1:4" x14ac:dyDescent="0.25">
      <c r="A1352" s="3" t="s">
        <v>218</v>
      </c>
      <c r="B1352" s="2"/>
      <c r="C1352" s="6"/>
      <c r="D1352" s="1"/>
    </row>
    <row r="1353" spans="1:4" x14ac:dyDescent="0.25">
      <c r="A1353" s="3" t="s">
        <v>200</v>
      </c>
      <c r="B1353" s="2"/>
      <c r="C1353" s="2"/>
      <c r="D1353" s="1"/>
    </row>
    <row r="1354" spans="1:4" x14ac:dyDescent="0.25">
      <c r="A1354" s="3" t="s">
        <v>219</v>
      </c>
      <c r="B1354" s="2"/>
      <c r="C1354" s="6" t="s">
        <v>202</v>
      </c>
      <c r="D1354" s="1">
        <v>45</v>
      </c>
    </row>
    <row r="1355" spans="1:4" x14ac:dyDescent="0.25">
      <c r="A1355" s="29"/>
      <c r="B1355" s="2"/>
      <c r="C1355" s="2"/>
      <c r="D1355" s="1"/>
    </row>
    <row r="1356" spans="1:4" x14ac:dyDescent="0.25">
      <c r="A1356" s="7" t="s">
        <v>220</v>
      </c>
      <c r="B1356" s="2"/>
      <c r="C1356" s="2"/>
      <c r="D1356" s="1"/>
    </row>
    <row r="1357" spans="1:4" x14ac:dyDescent="0.25">
      <c r="A1357" s="3" t="s">
        <v>211</v>
      </c>
      <c r="B1357" s="2"/>
      <c r="C1357" s="6" t="s">
        <v>205</v>
      </c>
      <c r="D1357" s="1">
        <v>50</v>
      </c>
    </row>
    <row r="1358" spans="1:4" x14ac:dyDescent="0.25">
      <c r="A1358" s="3" t="s">
        <v>206</v>
      </c>
      <c r="B1358" s="2"/>
      <c r="C1358" s="6" t="s">
        <v>207</v>
      </c>
      <c r="D1358" s="1">
        <v>28</v>
      </c>
    </row>
    <row r="1359" spans="1:4" ht="15.75" x14ac:dyDescent="0.25">
      <c r="A1359" s="3" t="s">
        <v>208</v>
      </c>
      <c r="B1359" s="2"/>
      <c r="C1359" s="6" t="s">
        <v>74</v>
      </c>
      <c r="D1359" s="1">
        <f>D1350*D1354*D1357*D1358*0.000001</f>
        <v>9.8279999999999992E-2</v>
      </c>
    </row>
    <row r="1360" spans="1:4" ht="15.75" x14ac:dyDescent="0.25">
      <c r="A1360" s="3" t="s">
        <v>209</v>
      </c>
      <c r="B1360" s="2"/>
      <c r="C1360" s="6" t="s">
        <v>76</v>
      </c>
      <c r="D1360" s="1">
        <f>D1351*D1354*D1357*D1358/(3.6*1000000)</f>
        <v>3.5000000000000003E-2</v>
      </c>
    </row>
    <row r="1361" spans="1:4" x14ac:dyDescent="0.25">
      <c r="A1361" s="29"/>
      <c r="B1361" s="2"/>
      <c r="C1361" s="2"/>
      <c r="D1361" s="2"/>
    </row>
    <row r="1362" spans="1:4" x14ac:dyDescent="0.25">
      <c r="A1362" s="7" t="s">
        <v>221</v>
      </c>
      <c r="B1362" s="2"/>
      <c r="C1362" s="2"/>
      <c r="D1362" s="2"/>
    </row>
    <row r="1363" spans="1:4" x14ac:dyDescent="0.25">
      <c r="A1363" s="3" t="s">
        <v>211</v>
      </c>
      <c r="B1363" s="2"/>
      <c r="C1363" s="6" t="s">
        <v>205</v>
      </c>
      <c r="D1363" s="1">
        <v>50</v>
      </c>
    </row>
    <row r="1364" spans="1:4" x14ac:dyDescent="0.25">
      <c r="A1364" s="3" t="s">
        <v>206</v>
      </c>
      <c r="B1364" s="2"/>
      <c r="C1364" s="6" t="s">
        <v>207</v>
      </c>
      <c r="D1364" s="1">
        <v>28</v>
      </c>
    </row>
    <row r="1365" spans="1:4" ht="15.75" x14ac:dyDescent="0.25">
      <c r="A1365" s="3" t="s">
        <v>208</v>
      </c>
      <c r="B1365" s="2"/>
      <c r="C1365" s="6" t="s">
        <v>74</v>
      </c>
      <c r="D1365" s="1">
        <f>D1350*D1354*D1363*D1364*0.000001</f>
        <v>9.8279999999999992E-2</v>
      </c>
    </row>
    <row r="1366" spans="1:4" ht="15.75" x14ac:dyDescent="0.25">
      <c r="A1366" s="3" t="s">
        <v>209</v>
      </c>
      <c r="B1366" s="2"/>
      <c r="C1366" s="6" t="s">
        <v>76</v>
      </c>
      <c r="D1366" s="1">
        <f>D1351*D1354*D1363*D1364/(3.6*1000000)</f>
        <v>3.5000000000000003E-2</v>
      </c>
    </row>
    <row r="1367" spans="1:4" x14ac:dyDescent="0.25">
      <c r="A1367" s="29"/>
      <c r="B1367" s="2"/>
      <c r="C1367" s="2"/>
      <c r="D1367" s="2"/>
    </row>
    <row r="1368" spans="1:4" x14ac:dyDescent="0.25">
      <c r="A1368" s="3" t="s">
        <v>194</v>
      </c>
      <c r="B1368" s="2"/>
      <c r="C1368" s="2"/>
      <c r="D1368" s="2"/>
    </row>
    <row r="1369" spans="1:4" x14ac:dyDescent="0.25">
      <c r="A1369" s="3" t="s">
        <v>217</v>
      </c>
      <c r="B1369" s="2"/>
      <c r="C1369" s="6" t="s">
        <v>196</v>
      </c>
      <c r="D1369" s="1">
        <v>0.36</v>
      </c>
    </row>
    <row r="1370" spans="1:4" x14ac:dyDescent="0.25">
      <c r="A1370" s="3" t="s">
        <v>197</v>
      </c>
      <c r="B1370" s="2"/>
      <c r="C1370" s="6" t="s">
        <v>198</v>
      </c>
      <c r="D1370" s="1">
        <v>2</v>
      </c>
    </row>
    <row r="1371" spans="1:4" x14ac:dyDescent="0.25">
      <c r="A1371" s="3" t="s">
        <v>222</v>
      </c>
      <c r="B1371" s="2"/>
      <c r="C1371" s="6"/>
      <c r="D1371" s="1"/>
    </row>
    <row r="1372" spans="1:4" x14ac:dyDescent="0.25">
      <c r="A1372" s="3" t="s">
        <v>200</v>
      </c>
      <c r="B1372" s="2"/>
      <c r="C1372" s="2"/>
      <c r="D1372" s="1"/>
    </row>
    <row r="1373" spans="1:4" x14ac:dyDescent="0.25">
      <c r="A1373" s="3" t="s">
        <v>219</v>
      </c>
      <c r="B1373" s="2"/>
      <c r="C1373" s="6" t="s">
        <v>202</v>
      </c>
      <c r="D1373" s="1">
        <v>62</v>
      </c>
    </row>
    <row r="1374" spans="1:4" x14ac:dyDescent="0.25">
      <c r="A1374" s="29"/>
      <c r="B1374" s="2"/>
      <c r="C1374" s="2"/>
      <c r="D1374" s="2"/>
    </row>
    <row r="1375" spans="1:4" x14ac:dyDescent="0.25">
      <c r="A1375" s="7" t="s">
        <v>203</v>
      </c>
      <c r="B1375" s="2"/>
      <c r="C1375" s="2"/>
      <c r="D1375" s="2"/>
    </row>
    <row r="1376" spans="1:4" x14ac:dyDescent="0.25">
      <c r="A1376" s="3" t="s">
        <v>211</v>
      </c>
      <c r="B1376" s="2"/>
      <c r="C1376" s="6" t="s">
        <v>205</v>
      </c>
      <c r="D1376" s="1">
        <v>7</v>
      </c>
    </row>
    <row r="1377" spans="1:4" x14ac:dyDescent="0.25">
      <c r="A1377" s="3" t="s">
        <v>206</v>
      </c>
      <c r="B1377" s="2"/>
      <c r="C1377" s="6" t="s">
        <v>207</v>
      </c>
      <c r="D1377" s="1">
        <v>28</v>
      </c>
    </row>
    <row r="1378" spans="1:4" ht="15.75" x14ac:dyDescent="0.25">
      <c r="A1378" s="3" t="s">
        <v>208</v>
      </c>
      <c r="B1378" s="2"/>
      <c r="C1378" s="6" t="s">
        <v>74</v>
      </c>
      <c r="D1378" s="1">
        <f>D1369*D1373*D1376*D1377*0.000001</f>
        <v>4.3747200000000003E-3</v>
      </c>
    </row>
    <row r="1379" spans="1:4" ht="15.75" x14ac:dyDescent="0.25">
      <c r="A1379" s="3" t="s">
        <v>209</v>
      </c>
      <c r="B1379" s="2"/>
      <c r="C1379" s="6" t="s">
        <v>76</v>
      </c>
      <c r="D1379" s="1">
        <f>D1370*D1373*D1376*D1377/(3.6*1000000)</f>
        <v>6.7511111111111114E-3</v>
      </c>
    </row>
    <row r="1380" spans="1:4" x14ac:dyDescent="0.25">
      <c r="A1380" s="29"/>
      <c r="B1380" s="2"/>
      <c r="C1380" s="2"/>
      <c r="D1380" s="2"/>
    </row>
    <row r="1381" spans="1:4" x14ac:dyDescent="0.25">
      <c r="A1381" s="7" t="s">
        <v>210</v>
      </c>
      <c r="B1381" s="2"/>
      <c r="C1381" s="2"/>
      <c r="D1381" s="2"/>
    </row>
    <row r="1382" spans="1:4" x14ac:dyDescent="0.25">
      <c r="A1382" s="3" t="s">
        <v>211</v>
      </c>
      <c r="B1382" s="2"/>
      <c r="C1382" s="6" t="s">
        <v>205</v>
      </c>
      <c r="D1382" s="1">
        <v>15</v>
      </c>
    </row>
    <row r="1383" spans="1:4" x14ac:dyDescent="0.25">
      <c r="A1383" s="3" t="s">
        <v>206</v>
      </c>
      <c r="B1383" s="2"/>
      <c r="C1383" s="6" t="s">
        <v>207</v>
      </c>
      <c r="D1383" s="1">
        <v>28</v>
      </c>
    </row>
    <row r="1384" spans="1:4" ht="15.75" x14ac:dyDescent="0.25">
      <c r="A1384" s="3" t="s">
        <v>208</v>
      </c>
      <c r="B1384" s="2"/>
      <c r="C1384" s="6" t="s">
        <v>74</v>
      </c>
      <c r="D1384" s="1">
        <f>D1369*D1373*D1382*D1383*0.000001</f>
        <v>9.3743999999999997E-3</v>
      </c>
    </row>
    <row r="1385" spans="1:4" ht="15.75" x14ac:dyDescent="0.25">
      <c r="A1385" s="3" t="s">
        <v>209</v>
      </c>
      <c r="B1385" s="2"/>
      <c r="C1385" s="6" t="s">
        <v>76</v>
      </c>
      <c r="D1385" s="1">
        <f>D1370*D1373*D1382*D1383/(3.6*1000000)</f>
        <v>1.4466666666666666E-2</v>
      </c>
    </row>
    <row r="1386" spans="1:4" x14ac:dyDescent="0.25">
      <c r="A1386" s="29"/>
      <c r="B1386" s="2"/>
      <c r="C1386" s="2"/>
      <c r="D1386" s="1"/>
    </row>
    <row r="1387" spans="1:4" x14ac:dyDescent="0.25">
      <c r="A1387" s="7" t="s">
        <v>212</v>
      </c>
      <c r="B1387" s="2"/>
      <c r="C1387" s="2"/>
      <c r="D1387" s="1"/>
    </row>
    <row r="1388" spans="1:4" x14ac:dyDescent="0.25">
      <c r="A1388" s="3" t="s">
        <v>211</v>
      </c>
      <c r="B1388" s="2"/>
      <c r="C1388" s="6" t="s">
        <v>205</v>
      </c>
      <c r="D1388" s="1">
        <v>10</v>
      </c>
    </row>
    <row r="1389" spans="1:4" x14ac:dyDescent="0.25">
      <c r="A1389" s="3" t="s">
        <v>206</v>
      </c>
      <c r="B1389" s="2"/>
      <c r="C1389" s="6" t="s">
        <v>207</v>
      </c>
      <c r="D1389" s="1">
        <v>28</v>
      </c>
    </row>
    <row r="1390" spans="1:4" ht="15.75" x14ac:dyDescent="0.25">
      <c r="A1390" s="3" t="s">
        <v>208</v>
      </c>
      <c r="B1390" s="2"/>
      <c r="C1390" s="6" t="s">
        <v>74</v>
      </c>
      <c r="D1390" s="1">
        <f>D1369*D1373*D1388*D1389*0.000001</f>
        <v>6.2495999999999993E-3</v>
      </c>
    </row>
    <row r="1391" spans="1:4" ht="15.75" x14ac:dyDescent="0.25">
      <c r="A1391" s="3" t="s">
        <v>209</v>
      </c>
      <c r="B1391" s="2"/>
      <c r="C1391" s="6" t="s">
        <v>76</v>
      </c>
      <c r="D1391" s="1">
        <f>D1370*D1373*D1388*D1389/(3.6*1000000)</f>
        <v>9.6444444444444451E-3</v>
      </c>
    </row>
    <row r="1392" spans="1:4" x14ac:dyDescent="0.25">
      <c r="A1392" s="29"/>
      <c r="B1392" s="2"/>
      <c r="C1392" s="2"/>
      <c r="D1392" s="2"/>
    </row>
    <row r="1393" spans="1:4" x14ac:dyDescent="0.25">
      <c r="A1393" s="7" t="s">
        <v>213</v>
      </c>
      <c r="B1393" s="2"/>
      <c r="C1393" s="2"/>
      <c r="D1393" s="2"/>
    </row>
    <row r="1394" spans="1:4" x14ac:dyDescent="0.25">
      <c r="A1394" s="3" t="s">
        <v>211</v>
      </c>
      <c r="B1394" s="2"/>
      <c r="C1394" s="6" t="s">
        <v>205</v>
      </c>
      <c r="D1394" s="1">
        <v>50</v>
      </c>
    </row>
    <row r="1395" spans="1:4" x14ac:dyDescent="0.25">
      <c r="A1395" s="3" t="s">
        <v>206</v>
      </c>
      <c r="B1395" s="2"/>
      <c r="C1395" s="6" t="s">
        <v>207</v>
      </c>
      <c r="D1395" s="1">
        <v>28</v>
      </c>
    </row>
    <row r="1396" spans="1:4" ht="15.75" x14ac:dyDescent="0.25">
      <c r="A1396" s="3" t="s">
        <v>208</v>
      </c>
      <c r="B1396" s="2"/>
      <c r="C1396" s="6" t="s">
        <v>74</v>
      </c>
      <c r="D1396" s="1">
        <f>D1369*D1373*D1394*D1395*0.000001</f>
        <v>3.1247999999999998E-2</v>
      </c>
    </row>
    <row r="1397" spans="1:4" ht="15.75" x14ac:dyDescent="0.25">
      <c r="A1397" s="3" t="s">
        <v>209</v>
      </c>
      <c r="B1397" s="2"/>
      <c r="C1397" s="6" t="s">
        <v>76</v>
      </c>
      <c r="D1397" s="1">
        <f>D1370*D1373*D1394*D1395/(3.6*1000000)</f>
        <v>4.8222222222222222E-2</v>
      </c>
    </row>
    <row r="1398" spans="1:4" x14ac:dyDescent="0.25">
      <c r="A1398" s="29"/>
      <c r="B1398" s="2"/>
      <c r="C1398" s="2"/>
      <c r="D1398" s="1"/>
    </row>
    <row r="1399" spans="1:4" x14ac:dyDescent="0.25">
      <c r="A1399" s="7" t="s">
        <v>214</v>
      </c>
      <c r="B1399" s="2"/>
      <c r="C1399" s="2"/>
      <c r="D1399" s="1"/>
    </row>
    <row r="1400" spans="1:4" x14ac:dyDescent="0.25">
      <c r="A1400" s="3" t="s">
        <v>211</v>
      </c>
      <c r="B1400" s="2"/>
      <c r="C1400" s="6" t="s">
        <v>205</v>
      </c>
      <c r="D1400" s="1">
        <v>10</v>
      </c>
    </row>
    <row r="1401" spans="1:4" x14ac:dyDescent="0.25">
      <c r="A1401" s="3" t="s">
        <v>206</v>
      </c>
      <c r="B1401" s="2"/>
      <c r="C1401" s="6" t="s">
        <v>207</v>
      </c>
      <c r="D1401" s="1">
        <v>28</v>
      </c>
    </row>
    <row r="1402" spans="1:4" ht="15.75" x14ac:dyDescent="0.25">
      <c r="A1402" s="3" t="s">
        <v>208</v>
      </c>
      <c r="B1402" s="2"/>
      <c r="C1402" s="6" t="s">
        <v>74</v>
      </c>
      <c r="D1402" s="1">
        <f>D1369*D1373*D1400*D1401*0.000001</f>
        <v>6.2495999999999993E-3</v>
      </c>
    </row>
    <row r="1403" spans="1:4" ht="15.75" x14ac:dyDescent="0.25">
      <c r="A1403" s="3" t="s">
        <v>209</v>
      </c>
      <c r="B1403" s="2"/>
      <c r="C1403" s="6" t="s">
        <v>76</v>
      </c>
      <c r="D1403" s="1">
        <f>D1370*D1373*D1400*D1401/(3.6*1000000)</f>
        <v>9.6444444444444451E-3</v>
      </c>
    </row>
    <row r="1404" spans="1:4" x14ac:dyDescent="0.25">
      <c r="A1404" s="29"/>
      <c r="B1404" s="2"/>
      <c r="C1404" s="2"/>
      <c r="D1404" s="2"/>
    </row>
    <row r="1405" spans="1:4" x14ac:dyDescent="0.25">
      <c r="A1405" s="7" t="s">
        <v>215</v>
      </c>
      <c r="B1405" s="2"/>
      <c r="C1405" s="2"/>
      <c r="D1405" s="2"/>
    </row>
    <row r="1406" spans="1:4" x14ac:dyDescent="0.25">
      <c r="A1406" s="3" t="s">
        <v>211</v>
      </c>
      <c r="B1406" s="2"/>
      <c r="C1406" s="6" t="s">
        <v>205</v>
      </c>
      <c r="D1406" s="1">
        <v>8</v>
      </c>
    </row>
    <row r="1407" spans="1:4" x14ac:dyDescent="0.25">
      <c r="A1407" s="3" t="s">
        <v>206</v>
      </c>
      <c r="B1407" s="2"/>
      <c r="C1407" s="6" t="s">
        <v>207</v>
      </c>
      <c r="D1407" s="1">
        <v>28</v>
      </c>
    </row>
    <row r="1408" spans="1:4" ht="15.75" x14ac:dyDescent="0.25">
      <c r="A1408" s="3" t="s">
        <v>208</v>
      </c>
      <c r="B1408" s="2"/>
      <c r="C1408" s="6" t="s">
        <v>74</v>
      </c>
      <c r="D1408" s="1">
        <f>D1369*D1373*D1406*D1407*0.000001</f>
        <v>4.9996800000000003E-3</v>
      </c>
    </row>
    <row r="1409" spans="1:5" ht="15.75" x14ac:dyDescent="0.25">
      <c r="A1409" s="3" t="s">
        <v>209</v>
      </c>
      <c r="B1409" s="2"/>
      <c r="C1409" s="6" t="s">
        <v>76</v>
      </c>
      <c r="D1409" s="1">
        <f>D1370*D1373*D1406*D1407/(3.6*1000000)</f>
        <v>7.7155555555555554E-3</v>
      </c>
    </row>
    <row r="1410" spans="1:5" x14ac:dyDescent="0.25">
      <c r="A1410" s="29"/>
      <c r="B1410" s="2"/>
      <c r="C1410" s="2"/>
      <c r="D1410" s="2"/>
      <c r="E1410" s="1"/>
    </row>
    <row r="1411" spans="1:5" ht="15.75" thickBot="1" x14ac:dyDescent="0.3">
      <c r="A1411" s="3" t="s">
        <v>223</v>
      </c>
      <c r="B1411" s="2"/>
      <c r="C1411" s="2"/>
      <c r="D1411" s="2"/>
      <c r="E1411" s="2"/>
    </row>
    <row r="1412" spans="1:5" ht="15.75" thickBot="1" x14ac:dyDescent="0.3">
      <c r="A1412" s="21" t="s">
        <v>23</v>
      </c>
      <c r="B1412" s="22" t="s">
        <v>82</v>
      </c>
      <c r="C1412" s="22" t="s">
        <v>25</v>
      </c>
      <c r="D1412" s="22" t="s">
        <v>83</v>
      </c>
      <c r="E1412" s="2"/>
    </row>
    <row r="1413" spans="1:5" ht="15.75" thickBot="1" x14ac:dyDescent="0.3">
      <c r="A1413" s="23">
        <v>621</v>
      </c>
      <c r="B1413" s="24" t="s">
        <v>224</v>
      </c>
      <c r="C1413" s="32">
        <f>D1335+D1397</f>
        <v>9.9244444444444441E-2</v>
      </c>
      <c r="D1413" s="32">
        <f>D1334+D1396</f>
        <v>0.15247680000000002</v>
      </c>
      <c r="E1413" s="2"/>
    </row>
    <row r="1414" spans="1:5" ht="15.75" thickBot="1" x14ac:dyDescent="0.3">
      <c r="A1414" s="23">
        <v>1042</v>
      </c>
      <c r="B1414" s="24" t="s">
        <v>225</v>
      </c>
      <c r="C1414" s="32">
        <f>D1323+D1385</f>
        <v>3.3133333333333334E-2</v>
      </c>
      <c r="D1414" s="32">
        <f>D1322+D1384</f>
        <v>5.3726400000000001E-2</v>
      </c>
      <c r="E1414" s="2"/>
    </row>
    <row r="1415" spans="1:5" ht="15.75" thickBot="1" x14ac:dyDescent="0.3">
      <c r="A1415" s="23">
        <v>1061</v>
      </c>
      <c r="B1415" s="24" t="s">
        <v>226</v>
      </c>
      <c r="C1415" s="32">
        <f>D1341+D1403</f>
        <v>3.4533333333333333E-2</v>
      </c>
      <c r="D1415" s="32">
        <f>D1340+D1402</f>
        <v>6.5385599999999988E-2</v>
      </c>
      <c r="E1415" s="2"/>
    </row>
    <row r="1416" spans="1:5" ht="15.75" thickBot="1" x14ac:dyDescent="0.3">
      <c r="A1416" s="23">
        <v>1119</v>
      </c>
      <c r="B1416" s="24" t="s">
        <v>227</v>
      </c>
      <c r="C1416" s="32">
        <f>D1347+D1409</f>
        <v>1.767111111111111E-2</v>
      </c>
      <c r="D1416" s="32">
        <f>D1346+D1408</f>
        <v>2.8654079999999998E-2</v>
      </c>
      <c r="E1416" s="2"/>
    </row>
    <row r="1417" spans="1:5" ht="15.75" thickBot="1" x14ac:dyDescent="0.3">
      <c r="A1417" s="23">
        <v>1210</v>
      </c>
      <c r="B1417" s="24" t="s">
        <v>228</v>
      </c>
      <c r="C1417" s="32">
        <f>D1329+D1391</f>
        <v>1.9599999999999999E-2</v>
      </c>
      <c r="D1417" s="32">
        <f>D1328+D1390</f>
        <v>2.9904E-2</v>
      </c>
      <c r="E1417" s="2"/>
    </row>
    <row r="1418" spans="1:5" ht="15.75" thickBot="1" x14ac:dyDescent="0.3">
      <c r="A1418" s="23">
        <v>1401</v>
      </c>
      <c r="B1418" s="24" t="s">
        <v>229</v>
      </c>
      <c r="C1418" s="32">
        <f>D1317+D1379</f>
        <v>1.6706666666666668E-2</v>
      </c>
      <c r="D1418" s="32">
        <f>D1316+D1378</f>
        <v>2.8029119999999998E-2</v>
      </c>
      <c r="E1418" s="2"/>
    </row>
    <row r="1419" spans="1:5" ht="15.75" thickBot="1" x14ac:dyDescent="0.3">
      <c r="A1419" s="114">
        <v>616</v>
      </c>
      <c r="B1419" s="110" t="s">
        <v>537</v>
      </c>
      <c r="C1419" s="115">
        <f>D1360</f>
        <v>3.5000000000000003E-2</v>
      </c>
      <c r="D1419" s="111">
        <f>D1359</f>
        <v>9.8279999999999992E-2</v>
      </c>
      <c r="E1419" s="2"/>
    </row>
    <row r="1420" spans="1:5" ht="15.75" thickBot="1" x14ac:dyDescent="0.3">
      <c r="A1420" s="112">
        <v>2752</v>
      </c>
      <c r="B1420" s="114" t="s">
        <v>538</v>
      </c>
      <c r="C1420" s="113">
        <f>D1366</f>
        <v>3.5000000000000003E-2</v>
      </c>
      <c r="D1420" s="115">
        <f>D1365</f>
        <v>9.8279999999999992E-2</v>
      </c>
      <c r="E1420" s="2"/>
    </row>
    <row r="1422" spans="1:5" x14ac:dyDescent="0.25">
      <c r="A1422" s="50" t="s">
        <v>230</v>
      </c>
    </row>
    <row r="1423" spans="1:5" x14ac:dyDescent="0.25">
      <c r="A1423" s="50" t="s">
        <v>231</v>
      </c>
    </row>
    <row r="1424" spans="1:5" x14ac:dyDescent="0.25">
      <c r="A1424" s="75" t="s">
        <v>33</v>
      </c>
      <c r="B1424" s="2"/>
      <c r="C1424" s="2"/>
      <c r="D1424" s="2"/>
      <c r="E1424" s="2"/>
    </row>
    <row r="1425" spans="1:5" x14ac:dyDescent="0.25">
      <c r="A1425" s="76" t="s">
        <v>355</v>
      </c>
      <c r="B1425" s="2"/>
      <c r="C1425" s="2"/>
      <c r="D1425" s="2"/>
      <c r="E1425" s="2"/>
    </row>
    <row r="1426" spans="1:5" x14ac:dyDescent="0.25">
      <c r="A1426" s="2" t="s">
        <v>356</v>
      </c>
      <c r="B1426" s="2"/>
      <c r="C1426" s="2"/>
      <c r="D1426" s="2"/>
      <c r="E1426" s="2"/>
    </row>
    <row r="1427" spans="1:5" x14ac:dyDescent="0.25">
      <c r="A1427" s="2"/>
      <c r="B1427" s="2"/>
      <c r="C1427" s="2"/>
      <c r="D1427" s="2"/>
      <c r="E1427" s="2"/>
    </row>
    <row r="1428" spans="1:5" x14ac:dyDescent="0.25">
      <c r="A1428" s="77" t="s">
        <v>357</v>
      </c>
      <c r="B1428" s="2"/>
      <c r="C1428" s="2"/>
      <c r="D1428" s="2"/>
      <c r="E1428" s="2"/>
    </row>
    <row r="1429" spans="1:5" x14ac:dyDescent="0.25">
      <c r="A1429" s="78" t="s">
        <v>358</v>
      </c>
      <c r="B1429" s="2"/>
      <c r="C1429" s="2"/>
      <c r="D1429" s="2"/>
      <c r="E1429" s="2"/>
    </row>
    <row r="1430" spans="1:5" x14ac:dyDescent="0.25">
      <c r="A1430" s="78" t="s">
        <v>359</v>
      </c>
      <c r="B1430" s="2"/>
      <c r="C1430" s="2"/>
      <c r="D1430" s="2"/>
      <c r="E1430" s="2"/>
    </row>
    <row r="1431" spans="1:5" x14ac:dyDescent="0.25">
      <c r="A1431" s="78" t="s">
        <v>360</v>
      </c>
      <c r="B1431" s="2"/>
      <c r="C1431" s="2"/>
      <c r="D1431" s="2"/>
      <c r="E1431" s="2"/>
    </row>
    <row r="1432" spans="1:5" x14ac:dyDescent="0.25">
      <c r="A1432" s="78"/>
      <c r="B1432" s="2"/>
      <c r="C1432" s="2"/>
      <c r="D1432" s="2"/>
      <c r="E1432" s="2"/>
    </row>
    <row r="1433" spans="1:5" x14ac:dyDescent="0.25">
      <c r="A1433" s="2" t="s">
        <v>361</v>
      </c>
      <c r="B1433" s="2"/>
      <c r="C1433" s="2"/>
      <c r="D1433" s="2"/>
      <c r="E1433" s="2"/>
    </row>
    <row r="1434" spans="1:5" x14ac:dyDescent="0.25">
      <c r="A1434" s="2"/>
      <c r="B1434" s="2"/>
      <c r="C1434" s="2"/>
      <c r="D1434" s="2"/>
      <c r="E1434" s="2"/>
    </row>
    <row r="1435" spans="1:5" x14ac:dyDescent="0.25">
      <c r="A1435" s="76" t="s">
        <v>362</v>
      </c>
      <c r="B1435" s="2"/>
      <c r="C1435" s="2"/>
      <c r="D1435" s="2"/>
      <c r="E1435" s="2"/>
    </row>
    <row r="1436" spans="1:5" x14ac:dyDescent="0.25">
      <c r="A1436" s="2" t="s">
        <v>363</v>
      </c>
      <c r="B1436" s="2"/>
      <c r="C1436" s="2"/>
      <c r="D1436" s="2"/>
      <c r="E1436" s="2"/>
    </row>
    <row r="1437" spans="1:5" ht="15.75" x14ac:dyDescent="0.25">
      <c r="A1437" s="79" t="s">
        <v>364</v>
      </c>
      <c r="B1437" s="2"/>
      <c r="C1437" s="2"/>
      <c r="D1437" s="2"/>
      <c r="E1437" s="2"/>
    </row>
    <row r="1438" spans="1:5" x14ac:dyDescent="0.25">
      <c r="A1438" s="2"/>
      <c r="B1438" s="2"/>
      <c r="C1438" s="2"/>
      <c r="D1438" s="2"/>
      <c r="E1438" s="2"/>
    </row>
    <row r="1439" spans="1:5" x14ac:dyDescent="0.25">
      <c r="A1439" s="2" t="s">
        <v>365</v>
      </c>
      <c r="B1439" s="2"/>
      <c r="D1439" s="6" t="s">
        <v>366</v>
      </c>
      <c r="E1439" s="6"/>
    </row>
    <row r="1440" spans="1:5" x14ac:dyDescent="0.25">
      <c r="A1440" s="2" t="s">
        <v>367</v>
      </c>
      <c r="B1440" s="2"/>
      <c r="D1440" s="6" t="s">
        <v>368</v>
      </c>
      <c r="E1440" s="80">
        <v>2920</v>
      </c>
    </row>
    <row r="1441" spans="1:5" x14ac:dyDescent="0.25">
      <c r="A1441" s="2"/>
      <c r="B1441" s="2"/>
      <c r="D1441" s="2"/>
      <c r="E1441" s="6"/>
    </row>
    <row r="1442" spans="1:5" x14ac:dyDescent="0.25">
      <c r="A1442" s="76" t="s">
        <v>369</v>
      </c>
      <c r="B1442" s="2"/>
      <c r="D1442" s="2"/>
      <c r="E1442" s="6"/>
    </row>
    <row r="1443" spans="1:5" x14ac:dyDescent="0.25">
      <c r="A1443" s="2" t="s">
        <v>370</v>
      </c>
      <c r="B1443" s="2"/>
      <c r="D1443" s="2"/>
      <c r="E1443" s="6"/>
    </row>
    <row r="1444" spans="1:5" x14ac:dyDescent="0.25">
      <c r="A1444" s="79" t="s">
        <v>371</v>
      </c>
      <c r="B1444" s="2"/>
      <c r="D1444" s="6"/>
      <c r="E1444" s="6"/>
    </row>
    <row r="1445" spans="1:5" x14ac:dyDescent="0.25">
      <c r="A1445" s="2"/>
      <c r="B1445" s="2"/>
      <c r="D1445" s="2"/>
      <c r="E1445" s="6"/>
    </row>
    <row r="1446" spans="1:5" x14ac:dyDescent="0.25">
      <c r="A1446" s="2" t="s">
        <v>372</v>
      </c>
      <c r="B1446" s="2"/>
      <c r="D1446" s="6" t="s">
        <v>373</v>
      </c>
      <c r="E1446" s="6">
        <v>2</v>
      </c>
    </row>
    <row r="1447" spans="1:5" x14ac:dyDescent="0.25">
      <c r="A1447" s="2"/>
      <c r="B1447" s="2"/>
      <c r="D1447" s="6"/>
      <c r="E1447" s="6"/>
    </row>
    <row r="1448" spans="1:5" x14ac:dyDescent="0.25">
      <c r="A1448" s="2" t="s">
        <v>374</v>
      </c>
      <c r="B1448" s="2"/>
      <c r="D1448" s="6" t="s">
        <v>375</v>
      </c>
      <c r="E1448" s="81">
        <v>4</v>
      </c>
    </row>
    <row r="1449" spans="1:5" x14ac:dyDescent="0.25">
      <c r="A1449" s="2"/>
      <c r="B1449" s="2"/>
      <c r="C1449" s="2"/>
      <c r="D1449" s="2"/>
      <c r="E1449" s="2"/>
    </row>
    <row r="1450" spans="1:5" x14ac:dyDescent="0.25">
      <c r="A1450" s="2" t="s">
        <v>376</v>
      </c>
      <c r="B1450" s="2"/>
      <c r="C1450" s="2"/>
      <c r="D1450" s="2"/>
      <c r="E1450" s="2"/>
    </row>
    <row r="1451" spans="1:5" x14ac:dyDescent="0.25">
      <c r="A1451" s="82" t="s">
        <v>23</v>
      </c>
      <c r="B1451" s="82" t="s">
        <v>24</v>
      </c>
      <c r="C1451" s="82" t="s">
        <v>377</v>
      </c>
      <c r="D1451" s="82" t="s">
        <v>25</v>
      </c>
      <c r="E1451" s="82" t="s">
        <v>83</v>
      </c>
    </row>
    <row r="1452" spans="1:5" x14ac:dyDescent="0.25">
      <c r="A1452" s="38">
        <v>301</v>
      </c>
      <c r="B1452" s="38" t="s">
        <v>26</v>
      </c>
      <c r="C1452" s="59">
        <v>21.8</v>
      </c>
      <c r="D1452" s="59">
        <f>E1446*C1452/3600</f>
        <v>1.2111111111111111E-2</v>
      </c>
      <c r="E1452" s="59">
        <f>(E1440*C1452*0.000001)*E1448</f>
        <v>0.25462399999999996</v>
      </c>
    </row>
    <row r="1453" spans="1:5" x14ac:dyDescent="0.25">
      <c r="A1453" s="38">
        <v>304</v>
      </c>
      <c r="B1453" s="38" t="s">
        <v>27</v>
      </c>
      <c r="C1453" s="59">
        <v>3.54</v>
      </c>
      <c r="D1453" s="59">
        <f>E1446*C1453/3600</f>
        <v>1.9666666666666665E-3</v>
      </c>
      <c r="E1453" s="59">
        <f>(E1440*C1453*0.000001)*E1448</f>
        <v>4.1347199999999994E-2</v>
      </c>
    </row>
    <row r="1454" spans="1:5" x14ac:dyDescent="0.25">
      <c r="A1454" s="38">
        <v>337</v>
      </c>
      <c r="B1454" s="38" t="s">
        <v>30</v>
      </c>
      <c r="C1454" s="59">
        <v>92</v>
      </c>
      <c r="D1454" s="59">
        <f>E1446*C1454/3600</f>
        <v>5.1111111111111114E-2</v>
      </c>
      <c r="E1454" s="59">
        <f>(E1440*C1454*0.000001)*E1448</f>
        <v>1.07456</v>
      </c>
    </row>
    <row r="1455" spans="1:5" x14ac:dyDescent="0.25">
      <c r="A1455" s="38">
        <v>2754</v>
      </c>
      <c r="B1455" s="38" t="s">
        <v>378</v>
      </c>
      <c r="C1455" s="59">
        <v>13</v>
      </c>
      <c r="D1455" s="59">
        <f>E1446*C1455/3600</f>
        <v>7.2222222222222219E-3</v>
      </c>
      <c r="E1455" s="59">
        <f>(E1440*C1455*0.000001)*E1448</f>
        <v>0.15184</v>
      </c>
    </row>
    <row r="1456" spans="1:5" x14ac:dyDescent="0.25">
      <c r="A1456" s="51"/>
      <c r="B1456" s="2"/>
      <c r="C1456" s="2"/>
      <c r="D1456" s="2"/>
      <c r="E1456" s="2"/>
    </row>
    <row r="1457" spans="1:5" x14ac:dyDescent="0.25">
      <c r="A1457" s="50" t="s">
        <v>532</v>
      </c>
      <c r="E1457" s="2"/>
    </row>
    <row r="1458" spans="1:5" x14ac:dyDescent="0.25">
      <c r="A1458" s="50" t="s">
        <v>232</v>
      </c>
      <c r="E1458" s="2"/>
    </row>
    <row r="1459" spans="1:5" x14ac:dyDescent="0.25">
      <c r="A1459" s="3" t="s">
        <v>33</v>
      </c>
      <c r="B1459" s="2"/>
      <c r="C1459" s="2"/>
      <c r="D1459" s="2"/>
      <c r="E1459" s="2"/>
    </row>
    <row r="1460" spans="1:5" x14ac:dyDescent="0.25">
      <c r="A1460" s="161" t="s">
        <v>233</v>
      </c>
      <c r="B1460" s="161"/>
      <c r="C1460" s="161"/>
      <c r="D1460" s="161"/>
      <c r="E1460" s="2"/>
    </row>
    <row r="1461" spans="1:5" x14ac:dyDescent="0.25">
      <c r="A1461" s="3" t="s">
        <v>234</v>
      </c>
      <c r="B1461" s="2"/>
      <c r="C1461" s="2"/>
      <c r="D1461" s="2"/>
      <c r="E1461" s="2"/>
    </row>
    <row r="1462" spans="1:5" x14ac:dyDescent="0.25">
      <c r="A1462" s="3"/>
      <c r="B1462" s="2"/>
      <c r="C1462" s="2"/>
      <c r="D1462" s="2"/>
      <c r="E1462" s="2"/>
    </row>
    <row r="1463" spans="1:5" x14ac:dyDescent="0.25">
      <c r="A1463" s="3" t="s">
        <v>240</v>
      </c>
      <c r="B1463" s="2"/>
      <c r="C1463" s="6" t="s">
        <v>239</v>
      </c>
      <c r="D1463" s="1">
        <v>0.4</v>
      </c>
      <c r="E1463" s="2"/>
    </row>
    <row r="1464" spans="1:5" x14ac:dyDescent="0.25">
      <c r="A1464" s="29"/>
      <c r="B1464" s="2"/>
      <c r="C1464" s="6"/>
      <c r="D1464" s="1"/>
      <c r="E1464" s="2"/>
    </row>
    <row r="1465" spans="1:5" x14ac:dyDescent="0.25">
      <c r="A1465" s="3" t="s">
        <v>235</v>
      </c>
      <c r="B1465" s="2"/>
      <c r="C1465" s="6"/>
      <c r="D1465" s="1"/>
      <c r="E1465" s="2"/>
    </row>
    <row r="1466" spans="1:5" x14ac:dyDescent="0.25">
      <c r="A1466" s="3" t="s">
        <v>236</v>
      </c>
      <c r="B1466" s="2"/>
      <c r="C1466" s="6"/>
      <c r="D1466" s="1"/>
      <c r="E1466" s="2"/>
    </row>
    <row r="1467" spans="1:5" x14ac:dyDescent="0.25">
      <c r="A1467" s="3" t="s">
        <v>242</v>
      </c>
      <c r="B1467" s="2"/>
      <c r="C1467" s="6" t="s">
        <v>241</v>
      </c>
      <c r="D1467" s="1">
        <v>1</v>
      </c>
      <c r="E1467" s="2"/>
    </row>
    <row r="1468" spans="1:5" x14ac:dyDescent="0.25">
      <c r="A1468" s="3" t="s">
        <v>244</v>
      </c>
      <c r="B1468" s="2"/>
      <c r="C1468" s="6" t="s">
        <v>243</v>
      </c>
      <c r="D1468" s="1">
        <v>1</v>
      </c>
      <c r="E1468" s="2"/>
    </row>
    <row r="1469" spans="1:5" x14ac:dyDescent="0.25">
      <c r="A1469" s="3" t="s">
        <v>246</v>
      </c>
      <c r="B1469" s="2"/>
      <c r="C1469" s="6" t="s">
        <v>245</v>
      </c>
      <c r="D1469" s="1">
        <v>0.39</v>
      </c>
      <c r="E1469" s="2"/>
    </row>
    <row r="1470" spans="1:5" x14ac:dyDescent="0.25">
      <c r="A1470" s="3" t="s">
        <v>250</v>
      </c>
      <c r="B1470" s="2"/>
      <c r="C1470" s="6" t="s">
        <v>247</v>
      </c>
      <c r="D1470" s="1">
        <v>90.867999999999995</v>
      </c>
      <c r="E1470" s="2"/>
    </row>
    <row r="1471" spans="1:5" x14ac:dyDescent="0.25">
      <c r="A1471" s="3" t="s">
        <v>251</v>
      </c>
      <c r="B1471" s="2"/>
      <c r="C1471" s="6" t="s">
        <v>248</v>
      </c>
      <c r="D1471" s="1">
        <v>796000</v>
      </c>
      <c r="E1471" s="2"/>
    </row>
    <row r="1472" spans="1:5" x14ac:dyDescent="0.25">
      <c r="A1472" s="3" t="s">
        <v>252</v>
      </c>
      <c r="B1472" s="2"/>
      <c r="C1472" s="6" t="s">
        <v>249</v>
      </c>
      <c r="D1472" s="1">
        <v>0.5</v>
      </c>
      <c r="E1472" s="2"/>
    </row>
    <row r="1473" spans="1:5" x14ac:dyDescent="0.25">
      <c r="A1473" s="3" t="s">
        <v>254</v>
      </c>
      <c r="B1473" s="2"/>
      <c r="C1473" s="6" t="s">
        <v>253</v>
      </c>
      <c r="D1473" s="1">
        <v>1</v>
      </c>
      <c r="E1473" s="2"/>
    </row>
    <row r="1474" spans="1:5" ht="42.75" customHeight="1" x14ac:dyDescent="0.25">
      <c r="A1474" s="179" t="s">
        <v>161</v>
      </c>
      <c r="B1474" s="179"/>
      <c r="C1474" s="179"/>
      <c r="D1474" s="2"/>
      <c r="E1474" s="2"/>
    </row>
    <row r="1475" spans="1:5" x14ac:dyDescent="0.25">
      <c r="A1475" s="3" t="s">
        <v>255</v>
      </c>
      <c r="B1475" s="2"/>
      <c r="C1475" s="6" t="s">
        <v>8</v>
      </c>
      <c r="D1475" s="1">
        <f>D1468*D1469*D1470*D1473/3600</f>
        <v>9.8440333333333317E-3</v>
      </c>
      <c r="E1475" s="2"/>
    </row>
    <row r="1476" spans="1:5" ht="15.75" x14ac:dyDescent="0.25">
      <c r="A1476" s="3" t="s">
        <v>256</v>
      </c>
      <c r="B1476" s="2"/>
      <c r="C1476" s="6" t="s">
        <v>10</v>
      </c>
      <c r="D1476" s="1">
        <f>D1467*D1469*D1471*D1473*0.000001</f>
        <v>0.31043999999999999</v>
      </c>
      <c r="E1476" s="2"/>
    </row>
    <row r="1477" spans="1:5" x14ac:dyDescent="0.25">
      <c r="A1477" s="3" t="s">
        <v>237</v>
      </c>
      <c r="B1477" s="2"/>
      <c r="C1477" s="6"/>
      <c r="D1477" s="1"/>
      <c r="E1477" s="2"/>
    </row>
    <row r="1478" spans="1:5" x14ac:dyDescent="0.25">
      <c r="A1478" s="3" t="s">
        <v>503</v>
      </c>
      <c r="B1478" s="2"/>
      <c r="C1478" s="6" t="s">
        <v>76</v>
      </c>
      <c r="D1478" s="1">
        <f>D1463*D1475</f>
        <v>3.9376133333333327E-3</v>
      </c>
      <c r="E1478" s="2"/>
    </row>
    <row r="1479" spans="1:5" x14ac:dyDescent="0.25">
      <c r="A1479" s="3" t="s">
        <v>504</v>
      </c>
      <c r="B1479" s="2"/>
      <c r="C1479" s="6" t="s">
        <v>74</v>
      </c>
      <c r="D1479" s="1">
        <f>D1463*D1476</f>
        <v>0.12417600000000001</v>
      </c>
      <c r="E1479" s="2"/>
    </row>
    <row r="1480" spans="1:5" x14ac:dyDescent="0.25">
      <c r="A1480" s="29"/>
      <c r="B1480" s="2"/>
      <c r="C1480" s="2"/>
      <c r="D1480" s="2"/>
      <c r="E1480" s="2"/>
    </row>
    <row r="1481" spans="1:5" ht="15.75" thickBot="1" x14ac:dyDescent="0.3">
      <c r="A1481" s="3" t="s">
        <v>238</v>
      </c>
      <c r="B1481" s="2"/>
      <c r="C1481" s="2"/>
      <c r="D1481" s="2"/>
      <c r="E1481" s="2"/>
    </row>
    <row r="1482" spans="1:5" ht="15.75" thickBot="1" x14ac:dyDescent="0.3">
      <c r="A1482" s="21" t="s">
        <v>23</v>
      </c>
      <c r="B1482" s="22" t="s">
        <v>82</v>
      </c>
      <c r="C1482" s="22" t="s">
        <v>25</v>
      </c>
      <c r="D1482" s="22" t="s">
        <v>83</v>
      </c>
      <c r="E1482" s="2"/>
    </row>
    <row r="1483" spans="1:5" ht="39" thickBot="1" x14ac:dyDescent="0.3">
      <c r="A1483" s="23">
        <v>2908</v>
      </c>
      <c r="B1483" s="24" t="s">
        <v>189</v>
      </c>
      <c r="C1483" s="32">
        <f>D1478</f>
        <v>3.9376133333333327E-3</v>
      </c>
      <c r="D1483" s="32">
        <f>D1479</f>
        <v>0.12417600000000001</v>
      </c>
      <c r="E1483" s="2"/>
    </row>
    <row r="1484" spans="1:5" x14ac:dyDescent="0.25">
      <c r="A1484" s="56"/>
      <c r="B1484" s="57"/>
      <c r="C1484" s="57"/>
      <c r="D1484" s="57"/>
      <c r="E1484" s="2"/>
    </row>
    <row r="1485" spans="1:5" x14ac:dyDescent="0.25">
      <c r="A1485" s="50" t="s">
        <v>533</v>
      </c>
    </row>
    <row r="1486" spans="1:5" x14ac:dyDescent="0.25">
      <c r="A1486" s="50" t="s">
        <v>232</v>
      </c>
    </row>
    <row r="1487" spans="1:5" x14ac:dyDescent="0.25">
      <c r="A1487" s="3" t="s">
        <v>33</v>
      </c>
      <c r="B1487" s="2"/>
      <c r="C1487" s="2"/>
      <c r="D1487" s="2"/>
      <c r="E1487" s="58"/>
    </row>
    <row r="1488" spans="1:5" x14ac:dyDescent="0.25">
      <c r="A1488" s="161" t="s">
        <v>233</v>
      </c>
      <c r="B1488" s="161"/>
      <c r="C1488" s="161"/>
      <c r="D1488" s="161"/>
      <c r="E1488" s="58"/>
    </row>
    <row r="1489" spans="1:5" x14ac:dyDescent="0.25">
      <c r="A1489" s="3" t="s">
        <v>234</v>
      </c>
      <c r="B1489" s="2"/>
      <c r="C1489" s="2"/>
      <c r="D1489" s="2"/>
      <c r="E1489" s="58"/>
    </row>
    <row r="1490" spans="1:5" x14ac:dyDescent="0.25">
      <c r="A1490" s="3"/>
      <c r="B1490" s="2"/>
      <c r="C1490" s="2"/>
      <c r="D1490" s="2"/>
      <c r="E1490" s="58"/>
    </row>
    <row r="1491" spans="1:5" x14ac:dyDescent="0.25">
      <c r="A1491" s="3" t="s">
        <v>240</v>
      </c>
      <c r="B1491" s="2"/>
      <c r="C1491" s="6" t="s">
        <v>239</v>
      </c>
      <c r="D1491" s="1">
        <v>0.4</v>
      </c>
    </row>
    <row r="1492" spans="1:5" x14ac:dyDescent="0.25">
      <c r="A1492" s="29"/>
      <c r="B1492" s="2"/>
      <c r="C1492" s="6"/>
      <c r="D1492" s="1"/>
    </row>
    <row r="1493" spans="1:5" x14ac:dyDescent="0.25">
      <c r="A1493" s="3" t="s">
        <v>235</v>
      </c>
      <c r="B1493" s="2"/>
      <c r="C1493" s="6"/>
      <c r="D1493" s="1"/>
    </row>
    <row r="1494" spans="1:5" x14ac:dyDescent="0.25">
      <c r="A1494" s="3" t="s">
        <v>236</v>
      </c>
      <c r="B1494" s="2"/>
      <c r="C1494" s="6"/>
      <c r="D1494" s="1"/>
    </row>
    <row r="1495" spans="1:5" x14ac:dyDescent="0.25">
      <c r="A1495" s="3" t="s">
        <v>242</v>
      </c>
      <c r="B1495" s="2"/>
      <c r="C1495" s="6" t="s">
        <v>241</v>
      </c>
      <c r="D1495" s="1">
        <v>1</v>
      </c>
    </row>
    <row r="1496" spans="1:5" x14ac:dyDescent="0.25">
      <c r="A1496" s="3" t="s">
        <v>244</v>
      </c>
      <c r="B1496" s="2"/>
      <c r="C1496" s="6" t="s">
        <v>243</v>
      </c>
      <c r="D1496" s="1">
        <v>1</v>
      </c>
    </row>
    <row r="1497" spans="1:5" x14ac:dyDescent="0.25">
      <c r="A1497" s="3" t="s">
        <v>246</v>
      </c>
      <c r="B1497" s="2"/>
      <c r="C1497" s="6" t="s">
        <v>245</v>
      </c>
      <c r="D1497" s="1">
        <v>0.39</v>
      </c>
    </row>
    <row r="1498" spans="1:5" x14ac:dyDescent="0.25">
      <c r="A1498" s="3" t="s">
        <v>250</v>
      </c>
      <c r="B1498" s="2"/>
      <c r="C1498" s="6" t="s">
        <v>247</v>
      </c>
      <c r="D1498" s="1">
        <v>90.867999999999995</v>
      </c>
    </row>
    <row r="1499" spans="1:5" x14ac:dyDescent="0.25">
      <c r="A1499" s="3" t="s">
        <v>251</v>
      </c>
      <c r="B1499" s="2"/>
      <c r="C1499" s="6" t="s">
        <v>248</v>
      </c>
      <c r="D1499" s="1">
        <v>796000</v>
      </c>
    </row>
    <row r="1500" spans="1:5" x14ac:dyDescent="0.25">
      <c r="A1500" s="3" t="s">
        <v>252</v>
      </c>
      <c r="B1500" s="2"/>
      <c r="C1500" s="6" t="s">
        <v>249</v>
      </c>
      <c r="D1500" s="1">
        <v>0.5</v>
      </c>
    </row>
    <row r="1501" spans="1:5" x14ac:dyDescent="0.25">
      <c r="A1501" s="3" t="s">
        <v>254</v>
      </c>
      <c r="B1501" s="2"/>
      <c r="C1501" s="6" t="s">
        <v>253</v>
      </c>
      <c r="D1501" s="1">
        <v>1</v>
      </c>
    </row>
    <row r="1502" spans="1:5" ht="42" customHeight="1" x14ac:dyDescent="0.25">
      <c r="A1502" s="179" t="s">
        <v>161</v>
      </c>
      <c r="B1502" s="179"/>
      <c r="C1502" s="179"/>
      <c r="D1502" s="2"/>
      <c r="E1502" s="58"/>
    </row>
    <row r="1503" spans="1:5" x14ac:dyDescent="0.25">
      <c r="A1503" s="3" t="s">
        <v>255</v>
      </c>
      <c r="B1503" s="2"/>
      <c r="C1503" s="6" t="s">
        <v>8</v>
      </c>
      <c r="D1503" s="1">
        <f>D1496*D1497*D1498*D1501/3600</f>
        <v>9.8440333333333317E-3</v>
      </c>
    </row>
    <row r="1504" spans="1:5" ht="15.75" x14ac:dyDescent="0.25">
      <c r="A1504" s="3" t="s">
        <v>256</v>
      </c>
      <c r="B1504" s="2"/>
      <c r="C1504" s="6" t="s">
        <v>10</v>
      </c>
      <c r="D1504" s="1">
        <f>D1495*D1497*D1499*D1501*0.000001</f>
        <v>0.31043999999999999</v>
      </c>
    </row>
    <row r="1505" spans="1:5" x14ac:dyDescent="0.25">
      <c r="A1505" s="3" t="s">
        <v>237</v>
      </c>
      <c r="B1505" s="2"/>
      <c r="C1505" s="6"/>
      <c r="D1505" s="1"/>
    </row>
    <row r="1506" spans="1:5" x14ac:dyDescent="0.25">
      <c r="A1506" s="3" t="s">
        <v>503</v>
      </c>
      <c r="B1506" s="2"/>
      <c r="C1506" s="6" t="s">
        <v>76</v>
      </c>
      <c r="D1506" s="1">
        <f>D1491*D1503</f>
        <v>3.9376133333333327E-3</v>
      </c>
    </row>
    <row r="1507" spans="1:5" x14ac:dyDescent="0.25">
      <c r="A1507" s="3" t="s">
        <v>504</v>
      </c>
      <c r="B1507" s="2"/>
      <c r="C1507" s="6" t="s">
        <v>74</v>
      </c>
      <c r="D1507" s="1">
        <f>D1491*D1504</f>
        <v>0.12417600000000001</v>
      </c>
    </row>
    <row r="1508" spans="1:5" x14ac:dyDescent="0.25">
      <c r="A1508" s="29"/>
      <c r="B1508" s="2"/>
      <c r="C1508" s="2"/>
      <c r="D1508" s="2"/>
      <c r="E1508" s="58"/>
    </row>
    <row r="1509" spans="1:5" ht="15.75" thickBot="1" x14ac:dyDescent="0.3">
      <c r="A1509" s="3" t="s">
        <v>238</v>
      </c>
      <c r="B1509" s="2"/>
      <c r="C1509" s="2"/>
      <c r="D1509" s="2"/>
      <c r="E1509" s="58"/>
    </row>
    <row r="1510" spans="1:5" ht="15.75" thickBot="1" x14ac:dyDescent="0.3">
      <c r="A1510" s="21" t="s">
        <v>23</v>
      </c>
      <c r="B1510" s="22" t="s">
        <v>82</v>
      </c>
      <c r="C1510" s="22" t="s">
        <v>25</v>
      </c>
      <c r="D1510" s="22" t="s">
        <v>83</v>
      </c>
      <c r="E1510" s="58"/>
    </row>
    <row r="1511" spans="1:5" ht="39" thickBot="1" x14ac:dyDescent="0.3">
      <c r="A1511" s="23">
        <v>2908</v>
      </c>
      <c r="B1511" s="24" t="s">
        <v>189</v>
      </c>
      <c r="C1511" s="32">
        <f>D1506</f>
        <v>3.9376133333333327E-3</v>
      </c>
      <c r="D1511" s="32">
        <f>D1507</f>
        <v>0.12417600000000001</v>
      </c>
      <c r="E1511" s="58"/>
    </row>
    <row r="1512" spans="1:5" x14ac:dyDescent="0.25">
      <c r="A1512" s="56"/>
      <c r="B1512" s="57"/>
      <c r="C1512" s="57"/>
      <c r="D1512" s="57"/>
    </row>
    <row r="1513" spans="1:5" x14ac:dyDescent="0.25">
      <c r="A1513" s="30" t="s">
        <v>495</v>
      </c>
      <c r="B1513" s="2"/>
      <c r="C1513" s="2"/>
      <c r="D1513" s="2"/>
    </row>
    <row r="1514" spans="1:5" x14ac:dyDescent="0.25">
      <c r="A1514" s="95" t="s">
        <v>23</v>
      </c>
      <c r="B1514" s="95" t="s">
        <v>24</v>
      </c>
      <c r="C1514" s="95" t="s">
        <v>25</v>
      </c>
      <c r="D1514" s="95" t="s">
        <v>83</v>
      </c>
    </row>
    <row r="1515" spans="1:5" x14ac:dyDescent="0.25">
      <c r="A1515" s="96">
        <v>123</v>
      </c>
      <c r="B1515" s="96" t="s">
        <v>531</v>
      </c>
      <c r="C1515" s="147">
        <f>C1289</f>
        <v>9.6748888888888891E-3</v>
      </c>
      <c r="D1515" s="147">
        <f>D1289</f>
        <v>5.3335249999999994E-2</v>
      </c>
    </row>
    <row r="1516" spans="1:5" x14ac:dyDescent="0.25">
      <c r="A1516" s="96">
        <v>128</v>
      </c>
      <c r="B1516" s="96" t="s">
        <v>352</v>
      </c>
      <c r="C1516" s="148">
        <f>C780</f>
        <v>2.1120000000000001</v>
      </c>
      <c r="D1516" s="148">
        <f>D780</f>
        <v>4.2131001599999998</v>
      </c>
    </row>
    <row r="1517" spans="1:5" ht="15.75" customHeight="1" x14ac:dyDescent="0.25">
      <c r="A1517" s="96">
        <v>143</v>
      </c>
      <c r="B1517" s="96" t="s">
        <v>505</v>
      </c>
      <c r="C1517" s="147">
        <f>C1290</f>
        <v>1.9191944444444443E-3</v>
      </c>
      <c r="D1517" s="147">
        <f>D1290</f>
        <v>9.6256499999999995E-3</v>
      </c>
    </row>
    <row r="1518" spans="1:5" x14ac:dyDescent="0.25">
      <c r="A1518" s="96">
        <v>146</v>
      </c>
      <c r="B1518" s="96" t="s">
        <v>506</v>
      </c>
      <c r="C1518" s="147">
        <f>C1291</f>
        <v>2.0416666666666669E-3</v>
      </c>
      <c r="D1518" s="147">
        <f>D1291</f>
        <v>1.47E-3</v>
      </c>
    </row>
    <row r="1519" spans="1:5" x14ac:dyDescent="0.25">
      <c r="A1519" s="96">
        <v>301</v>
      </c>
      <c r="B1519" s="96" t="s">
        <v>26</v>
      </c>
      <c r="C1519" s="154">
        <f>C72+C135+C1021+B1057+C1292+D1452</f>
        <v>8.572853232633646</v>
      </c>
      <c r="D1519" s="150">
        <f>D72+D135+D1021+C1057+D1292+E1452</f>
        <v>269.11081785130335</v>
      </c>
    </row>
    <row r="1520" spans="1:5" x14ac:dyDescent="0.25">
      <c r="A1520" s="96">
        <v>304</v>
      </c>
      <c r="B1520" s="96" t="s">
        <v>27</v>
      </c>
      <c r="C1520" s="153">
        <f>C73+C136+C1022+B1058+C1293+D1453</f>
        <v>1.3930872614140786</v>
      </c>
      <c r="D1520" s="150">
        <f>D73+D136+D1022+C1058+D1293+E1453</f>
        <v>43.730478700836798</v>
      </c>
    </row>
    <row r="1521" spans="1:4" x14ac:dyDescent="0.25">
      <c r="A1521" s="96">
        <v>316</v>
      </c>
      <c r="B1521" s="96" t="s">
        <v>482</v>
      </c>
      <c r="C1521" s="151">
        <f>C1023</f>
        <v>7.9458898676737949E-5</v>
      </c>
      <c r="D1521" s="151">
        <f>D1023</f>
        <v>1.0383688879076115E-4</v>
      </c>
    </row>
    <row r="1522" spans="1:4" ht="15.75" thickBot="1" x14ac:dyDescent="0.3">
      <c r="A1522" s="23">
        <v>328</v>
      </c>
      <c r="B1522" s="24" t="s">
        <v>586</v>
      </c>
      <c r="C1522" s="151">
        <f>C1027</f>
        <v>0.37371519476106629</v>
      </c>
      <c r="D1522" s="151">
        <f>D1027</f>
        <v>0.48837101651376141</v>
      </c>
    </row>
    <row r="1523" spans="1:4" x14ac:dyDescent="0.25">
      <c r="A1523" s="96">
        <v>330</v>
      </c>
      <c r="B1523" s="96" t="s">
        <v>28</v>
      </c>
      <c r="C1523" s="154">
        <f>C74+C138+C1024</f>
        <v>0.81552697341513936</v>
      </c>
      <c r="D1523" s="150">
        <f>D74+D138+D1024</f>
        <v>17.289947907999998</v>
      </c>
    </row>
    <row r="1524" spans="1:4" x14ac:dyDescent="0.25">
      <c r="A1524" s="96">
        <v>333</v>
      </c>
      <c r="B1524" s="96" t="s">
        <v>29</v>
      </c>
      <c r="C1524" s="153">
        <f>C75+C139+C888</f>
        <v>8.3216367167681382E-3</v>
      </c>
      <c r="D1524" s="154">
        <f>D75+D139+D888</f>
        <v>0.26012292189999997</v>
      </c>
    </row>
    <row r="1525" spans="1:4" x14ac:dyDescent="0.25">
      <c r="A1525" s="96">
        <v>337</v>
      </c>
      <c r="B1525" s="96" t="s">
        <v>30</v>
      </c>
      <c r="C1525" s="154">
        <f>C76+C137+C1025+B1059+C1294+D1454</f>
        <v>7.6867899211125028</v>
      </c>
      <c r="D1525" s="150">
        <f>D76+D137+D1025+C1059+D1294+E1454</f>
        <v>237.30255815449527</v>
      </c>
    </row>
    <row r="1526" spans="1:4" x14ac:dyDescent="0.25">
      <c r="A1526" s="96">
        <v>342</v>
      </c>
      <c r="B1526" s="96" t="s">
        <v>483</v>
      </c>
      <c r="C1526" s="150">
        <f>C1026+C1295</f>
        <v>7.245393722432041E-4</v>
      </c>
      <c r="D1526" s="153">
        <f>D1026+D1295</f>
        <v>2.5316268516474192E-3</v>
      </c>
    </row>
    <row r="1527" spans="1:4" ht="39" thickBot="1" x14ac:dyDescent="0.3">
      <c r="A1527" s="96">
        <v>344</v>
      </c>
      <c r="B1527" s="96" t="s">
        <v>507</v>
      </c>
      <c r="C1527" s="147">
        <f>C1296</f>
        <v>2.3055555555555554E-4</v>
      </c>
      <c r="D1527" s="147">
        <f>D1296</f>
        <v>1.6000000000000001E-4</v>
      </c>
    </row>
    <row r="1528" spans="1:4" ht="15.75" thickBot="1" x14ac:dyDescent="0.3">
      <c r="A1528" s="114">
        <v>616</v>
      </c>
      <c r="B1528" s="110" t="s">
        <v>537</v>
      </c>
      <c r="C1528" s="147">
        <f>C1419</f>
        <v>3.5000000000000003E-2</v>
      </c>
      <c r="D1528" s="147">
        <f>D1419</f>
        <v>9.8279999999999992E-2</v>
      </c>
    </row>
    <row r="1529" spans="1:4" x14ac:dyDescent="0.25">
      <c r="A1529" s="96">
        <v>621</v>
      </c>
      <c r="B1529" s="96" t="s">
        <v>508</v>
      </c>
      <c r="C1529" s="147">
        <f t="shared" ref="C1529:D1534" si="0">C1413</f>
        <v>9.9244444444444441E-2</v>
      </c>
      <c r="D1529" s="147">
        <f t="shared" si="0"/>
        <v>0.15247680000000002</v>
      </c>
    </row>
    <row r="1530" spans="1:4" x14ac:dyDescent="0.25">
      <c r="A1530" s="96">
        <v>1042</v>
      </c>
      <c r="B1530" s="96" t="s">
        <v>509</v>
      </c>
      <c r="C1530" s="147">
        <f t="shared" si="0"/>
        <v>3.3133333333333334E-2</v>
      </c>
      <c r="D1530" s="147">
        <f t="shared" si="0"/>
        <v>5.3726400000000001E-2</v>
      </c>
    </row>
    <row r="1531" spans="1:4" x14ac:dyDescent="0.25">
      <c r="A1531" s="96">
        <v>1061</v>
      </c>
      <c r="B1531" s="96" t="s">
        <v>510</v>
      </c>
      <c r="C1531" s="147">
        <f t="shared" si="0"/>
        <v>3.4533333333333333E-2</v>
      </c>
      <c r="D1531" s="147">
        <f t="shared" si="0"/>
        <v>6.5385599999999988E-2</v>
      </c>
    </row>
    <row r="1532" spans="1:4" x14ac:dyDescent="0.25">
      <c r="A1532" s="96">
        <v>1119</v>
      </c>
      <c r="B1532" s="96" t="s">
        <v>511</v>
      </c>
      <c r="C1532" s="147">
        <f t="shared" si="0"/>
        <v>1.767111111111111E-2</v>
      </c>
      <c r="D1532" s="147">
        <f t="shared" si="0"/>
        <v>2.8654079999999998E-2</v>
      </c>
    </row>
    <row r="1533" spans="1:4" x14ac:dyDescent="0.25">
      <c r="A1533" s="96">
        <v>1210</v>
      </c>
      <c r="B1533" s="96" t="s">
        <v>512</v>
      </c>
      <c r="C1533" s="147">
        <f t="shared" si="0"/>
        <v>1.9599999999999999E-2</v>
      </c>
      <c r="D1533" s="147">
        <f t="shared" si="0"/>
        <v>2.9904E-2</v>
      </c>
    </row>
    <row r="1534" spans="1:4" x14ac:dyDescent="0.25">
      <c r="A1534" s="96">
        <v>1401</v>
      </c>
      <c r="B1534" s="96" t="s">
        <v>513</v>
      </c>
      <c r="C1534" s="147">
        <f t="shared" si="0"/>
        <v>1.6706666666666668E-2</v>
      </c>
      <c r="D1534" s="147">
        <f t="shared" si="0"/>
        <v>2.8029119999999998E-2</v>
      </c>
    </row>
    <row r="1535" spans="1:4" ht="15.75" thickBot="1" x14ac:dyDescent="0.3">
      <c r="A1535" s="96">
        <v>2735</v>
      </c>
      <c r="B1535" s="96" t="s">
        <v>514</v>
      </c>
      <c r="C1535" s="155">
        <f>C889</f>
        <v>9.0000000000000008E-4</v>
      </c>
      <c r="D1535" s="152">
        <f>D889</f>
        <v>1.8200000000000001E-4</v>
      </c>
    </row>
    <row r="1536" spans="1:4" ht="15.75" thickBot="1" x14ac:dyDescent="0.3">
      <c r="A1536" s="112">
        <v>2752</v>
      </c>
      <c r="B1536" s="114" t="s">
        <v>538</v>
      </c>
      <c r="C1536" s="155">
        <f>C1420</f>
        <v>3.5000000000000003E-2</v>
      </c>
      <c r="D1536" s="152">
        <f>D1420</f>
        <v>9.8279999999999992E-2</v>
      </c>
    </row>
    <row r="1537" spans="1:4" x14ac:dyDescent="0.25">
      <c r="A1537" s="38">
        <v>2754</v>
      </c>
      <c r="B1537" s="38" t="s">
        <v>378</v>
      </c>
      <c r="C1537" s="156">
        <f>C890+D1455</f>
        <v>3.3315622222222223E-2</v>
      </c>
      <c r="D1537" s="156">
        <f>D890+E1455</f>
        <v>0.152667676</v>
      </c>
    </row>
    <row r="1538" spans="1:4" ht="38.25" x14ac:dyDescent="0.25">
      <c r="A1538" s="96">
        <v>2908</v>
      </c>
      <c r="B1538" s="96" t="s">
        <v>353</v>
      </c>
      <c r="C1538" s="149">
        <f>C781+C1087+C1115+C1297+C1483+C1511</f>
        <v>1.3950943888888889</v>
      </c>
      <c r="D1538" s="149">
        <f>D781+D1087+D1115+D1297+D1483+D1511</f>
        <v>7.7252505366400008</v>
      </c>
    </row>
    <row r="1539" spans="1:4" x14ac:dyDescent="0.25">
      <c r="A1539" s="96">
        <v>2909</v>
      </c>
      <c r="B1539" s="96" t="s">
        <v>31</v>
      </c>
      <c r="C1539" s="157">
        <f>C77+C134+C782</f>
        <v>4.7906410778158302</v>
      </c>
      <c r="D1539" s="157">
        <f>D77+D134+D782</f>
        <v>147.50396871000004</v>
      </c>
    </row>
    <row r="1540" spans="1:4" x14ac:dyDescent="0.25">
      <c r="C1540" s="1">
        <f>SUM(C1515:C1539)</f>
        <v>27.487804501695507</v>
      </c>
      <c r="D1540" s="1">
        <f>SUM(D1515:D1539)</f>
        <v>728.39942799942992</v>
      </c>
    </row>
  </sheetData>
  <mergeCells count="69">
    <mergeCell ref="A1098:B1098"/>
    <mergeCell ref="A1070:B1070"/>
    <mergeCell ref="A1488:D1488"/>
    <mergeCell ref="A1046:F1046"/>
    <mergeCell ref="E1052:F1052"/>
    <mergeCell ref="E1053:F1053"/>
    <mergeCell ref="A1077:B1077"/>
    <mergeCell ref="A1105:B1105"/>
    <mergeCell ref="A1051:B1051"/>
    <mergeCell ref="E1051:F1051"/>
    <mergeCell ref="A1050:B1050"/>
    <mergeCell ref="C1050:D1050"/>
    <mergeCell ref="E1050:F1050"/>
    <mergeCell ref="E1047:F1047"/>
    <mergeCell ref="A1048:B1048"/>
    <mergeCell ref="E1048:F1048"/>
    <mergeCell ref="A1502:C1502"/>
    <mergeCell ref="A1169:C1169"/>
    <mergeCell ref="A1250:C1250"/>
    <mergeCell ref="A1256:C1256"/>
    <mergeCell ref="A1460:D1460"/>
    <mergeCell ref="A1474:C1474"/>
    <mergeCell ref="A1047:C1047"/>
    <mergeCell ref="A1049:B1049"/>
    <mergeCell ref="C1049:F1049"/>
    <mergeCell ref="A57:B57"/>
    <mergeCell ref="A1035:B1035"/>
    <mergeCell ref="C1035:D1035"/>
    <mergeCell ref="E1035:F1035"/>
    <mergeCell ref="A1036:B1036"/>
    <mergeCell ref="C1036:D1036"/>
    <mergeCell ref="E1036:F1036"/>
    <mergeCell ref="E1033:F1033"/>
    <mergeCell ref="A1034:B1034"/>
    <mergeCell ref="C1034:D1034"/>
    <mergeCell ref="E1034:F1034"/>
    <mergeCell ref="A243:C243"/>
    <mergeCell ref="A262:B262"/>
    <mergeCell ref="A1039:C1039"/>
    <mergeCell ref="A1033:B1033"/>
    <mergeCell ref="C1033:D1033"/>
    <mergeCell ref="E1045:F1045"/>
    <mergeCell ref="A1044:B1044"/>
    <mergeCell ref="C1044:D1044"/>
    <mergeCell ref="A1040:C1040"/>
    <mergeCell ref="A1037:F1037"/>
    <mergeCell ref="A1038:B1038"/>
    <mergeCell ref="A1041:C1041"/>
    <mergeCell ref="A1042:C1042"/>
    <mergeCell ref="A1043:B1043"/>
    <mergeCell ref="C1043:F1043"/>
    <mergeCell ref="E1044:F1044"/>
    <mergeCell ref="A1045:B1045"/>
    <mergeCell ref="A263:B263"/>
    <mergeCell ref="A271:C271"/>
    <mergeCell ref="A290:B290"/>
    <mergeCell ref="A291:B291"/>
    <mergeCell ref="A447:C447"/>
    <mergeCell ref="A466:B466"/>
    <mergeCell ref="A467:B467"/>
    <mergeCell ref="A475:C475"/>
    <mergeCell ref="A494:B494"/>
    <mergeCell ref="A495:B495"/>
    <mergeCell ref="A699:B699"/>
    <mergeCell ref="A651:C651"/>
    <mergeCell ref="A670:B670"/>
    <mergeCell ref="A671:B671"/>
    <mergeCell ref="A679:C679"/>
    <mergeCell ref="A698:B69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39"/>
  <sheetViews>
    <sheetView workbookViewId="0">
      <selection activeCell="I26" sqref="I26"/>
    </sheetView>
  </sheetViews>
  <sheetFormatPr defaultRowHeight="15" x14ac:dyDescent="0.25"/>
  <sheetData>
    <row r="4" spans="1:9" ht="15.75" customHeight="1" x14ac:dyDescent="0.25">
      <c r="A4" s="37" t="s">
        <v>88</v>
      </c>
      <c r="B4" s="33"/>
      <c r="C4" s="34"/>
      <c r="D4" s="35"/>
    </row>
    <row r="5" spans="1:9" ht="15.75" customHeight="1" x14ac:dyDescent="0.25">
      <c r="A5" s="37" t="s">
        <v>89</v>
      </c>
      <c r="B5" s="33"/>
      <c r="C5" s="34"/>
      <c r="D5" s="35"/>
    </row>
    <row r="6" spans="1:9" x14ac:dyDescent="0.25">
      <c r="A6" s="2" t="s">
        <v>33</v>
      </c>
      <c r="B6" s="2"/>
      <c r="C6" s="2"/>
      <c r="D6" s="2"/>
      <c r="E6" s="2"/>
    </row>
    <row r="7" spans="1:9" ht="18.75" customHeight="1" x14ac:dyDescent="0.25">
      <c r="A7" s="124" t="s">
        <v>561</v>
      </c>
      <c r="B7" s="124"/>
      <c r="C7" s="124"/>
      <c r="D7" s="124"/>
      <c r="E7" s="124"/>
      <c r="F7" s="124"/>
      <c r="G7" s="124"/>
      <c r="H7" s="125"/>
      <c r="I7" s="125"/>
    </row>
    <row r="8" spans="1:9" x14ac:dyDescent="0.25">
      <c r="A8" s="126" t="s">
        <v>562</v>
      </c>
      <c r="B8" s="126"/>
      <c r="C8" s="60"/>
      <c r="D8" s="60"/>
      <c r="E8" s="60"/>
      <c r="F8" s="2"/>
      <c r="G8" s="2"/>
      <c r="H8" s="2"/>
      <c r="I8" s="2"/>
    </row>
    <row r="9" spans="1:9" x14ac:dyDescent="0.25">
      <c r="A9" s="6" t="s">
        <v>580</v>
      </c>
      <c r="B9" s="6"/>
      <c r="C9" s="2"/>
      <c r="D9" s="2"/>
      <c r="E9" s="2"/>
    </row>
    <row r="10" spans="1:9" x14ac:dyDescent="0.25">
      <c r="A10" s="2" t="s">
        <v>563</v>
      </c>
      <c r="B10" s="2"/>
      <c r="C10" s="6" t="s">
        <v>388</v>
      </c>
      <c r="D10" s="6">
        <v>230993.88099999999</v>
      </c>
      <c r="E10" s="2"/>
    </row>
    <row r="11" spans="1:9" x14ac:dyDescent="0.25">
      <c r="A11" s="2" t="s">
        <v>564</v>
      </c>
      <c r="B11" s="2"/>
      <c r="C11" s="6" t="s">
        <v>6</v>
      </c>
      <c r="D11" s="6">
        <v>8760</v>
      </c>
      <c r="E11" s="2"/>
    </row>
    <row r="12" spans="1:9" x14ac:dyDescent="0.25">
      <c r="A12" s="2"/>
      <c r="B12" s="2"/>
      <c r="C12" s="2"/>
      <c r="D12" s="6"/>
      <c r="E12" s="2"/>
    </row>
    <row r="13" spans="1:9" ht="57" customHeight="1" x14ac:dyDescent="0.25">
      <c r="A13" s="162" t="s">
        <v>161</v>
      </c>
      <c r="B13" s="162"/>
      <c r="C13" s="127"/>
      <c r="D13" s="128"/>
      <c r="E13" s="127"/>
      <c r="F13" s="127"/>
      <c r="G13" s="127"/>
      <c r="H13" s="127"/>
    </row>
    <row r="14" spans="1:9" x14ac:dyDescent="0.25">
      <c r="A14" s="3" t="s">
        <v>565</v>
      </c>
      <c r="B14" s="2"/>
      <c r="C14" s="6" t="s">
        <v>566</v>
      </c>
      <c r="D14" s="6">
        <v>2.5000000000000001E-2</v>
      </c>
      <c r="E14" s="2"/>
      <c r="F14" s="2"/>
      <c r="G14" s="2"/>
      <c r="H14" s="2"/>
    </row>
    <row r="15" spans="1:9" x14ac:dyDescent="0.25">
      <c r="A15" s="3" t="s">
        <v>567</v>
      </c>
      <c r="B15" s="2"/>
      <c r="C15" s="6" t="s">
        <v>308</v>
      </c>
      <c r="D15" s="6">
        <f>D10*D14</f>
        <v>5774.847025</v>
      </c>
      <c r="E15" s="2"/>
      <c r="F15" s="2"/>
      <c r="G15" s="2"/>
      <c r="H15" s="2"/>
    </row>
    <row r="16" spans="1:9" x14ac:dyDescent="0.25">
      <c r="A16" s="3" t="s">
        <v>568</v>
      </c>
      <c r="B16" s="2"/>
      <c r="C16" s="6" t="s">
        <v>8</v>
      </c>
      <c r="D16" s="6">
        <f>D15/D11/3600*1000000</f>
        <v>183.11919790081177</v>
      </c>
      <c r="E16" s="2"/>
      <c r="F16" s="2"/>
      <c r="G16" s="2"/>
      <c r="H16" s="2"/>
    </row>
    <row r="17" spans="1:8" x14ac:dyDescent="0.25">
      <c r="A17" s="2"/>
      <c r="B17" s="2"/>
      <c r="C17" s="2"/>
      <c r="D17" s="6"/>
      <c r="E17" s="2"/>
    </row>
    <row r="18" spans="1:8" x14ac:dyDescent="0.25">
      <c r="A18" s="3" t="s">
        <v>240</v>
      </c>
      <c r="B18" s="2"/>
      <c r="C18" s="6" t="s">
        <v>239</v>
      </c>
      <c r="D18" s="6">
        <v>0.4</v>
      </c>
      <c r="E18" s="2"/>
    </row>
    <row r="19" spans="1:8" x14ac:dyDescent="0.25">
      <c r="A19" s="3" t="s">
        <v>237</v>
      </c>
      <c r="B19" s="2"/>
      <c r="C19" s="2"/>
      <c r="D19" s="6"/>
      <c r="E19" s="2"/>
    </row>
    <row r="20" spans="1:8" x14ac:dyDescent="0.25">
      <c r="A20" s="3" t="s">
        <v>569</v>
      </c>
      <c r="B20" s="2"/>
      <c r="C20" s="122" t="s">
        <v>10</v>
      </c>
      <c r="D20" s="6">
        <f>D15*D18</f>
        <v>2309.9388100000001</v>
      </c>
      <c r="E20" s="2"/>
    </row>
    <row r="21" spans="1:8" x14ac:dyDescent="0.25">
      <c r="A21" s="3" t="s">
        <v>570</v>
      </c>
      <c r="B21" s="2"/>
      <c r="C21" s="122" t="s">
        <v>571</v>
      </c>
      <c r="D21" s="6">
        <f>D16*D18</f>
        <v>73.247679160324708</v>
      </c>
      <c r="E21" s="2"/>
    </row>
    <row r="22" spans="1:8" x14ac:dyDescent="0.25">
      <c r="A22" s="3"/>
      <c r="B22" s="2"/>
      <c r="C22" s="122"/>
      <c r="D22" s="129"/>
      <c r="E22" s="2"/>
    </row>
    <row r="23" spans="1:8" ht="15.75" customHeight="1" x14ac:dyDescent="0.25">
      <c r="A23" s="130" t="s">
        <v>14</v>
      </c>
      <c r="B23" s="8"/>
      <c r="C23" s="127"/>
      <c r="D23" s="128"/>
      <c r="E23" s="127"/>
      <c r="F23" s="127"/>
      <c r="G23" s="127"/>
      <c r="H23" s="127"/>
    </row>
    <row r="24" spans="1:8" x14ac:dyDescent="0.25">
      <c r="A24" s="3" t="s">
        <v>565</v>
      </c>
      <c r="B24" s="2"/>
      <c r="C24" s="6" t="s">
        <v>566</v>
      </c>
      <c r="D24" s="6">
        <v>7.5000000000000002E-4</v>
      </c>
      <c r="E24" s="2"/>
      <c r="F24" s="2"/>
      <c r="G24" s="2"/>
      <c r="H24" s="2"/>
    </row>
    <row r="25" spans="1:8" x14ac:dyDescent="0.25">
      <c r="A25" s="3" t="s">
        <v>567</v>
      </c>
      <c r="B25" s="2"/>
      <c r="C25" s="6" t="s">
        <v>308</v>
      </c>
      <c r="D25" s="6">
        <f>D10*D24</f>
        <v>173.24541074999999</v>
      </c>
      <c r="E25" s="2"/>
      <c r="F25" s="2"/>
      <c r="G25" s="2"/>
      <c r="H25" s="2"/>
    </row>
    <row r="26" spans="1:8" x14ac:dyDescent="0.25">
      <c r="A26" s="3" t="s">
        <v>568</v>
      </c>
      <c r="B26" s="2"/>
      <c r="C26" s="6" t="s">
        <v>8</v>
      </c>
      <c r="D26" s="6">
        <f>D25/D11/3600*1000000</f>
        <v>5.4935759370243531</v>
      </c>
      <c r="E26" s="2"/>
      <c r="F26" s="2"/>
      <c r="G26" s="2"/>
      <c r="H26" s="2"/>
    </row>
    <row r="27" spans="1:8" x14ac:dyDescent="0.25">
      <c r="A27" s="3"/>
      <c r="B27" s="2"/>
      <c r="C27" s="6"/>
      <c r="D27" s="6"/>
      <c r="E27" s="2"/>
      <c r="F27" s="2"/>
      <c r="G27" s="2"/>
      <c r="H27" s="2"/>
    </row>
    <row r="28" spans="1:8" s="2" customFormat="1" ht="13.5" x14ac:dyDescent="0.25">
      <c r="A28" s="3" t="s">
        <v>166</v>
      </c>
      <c r="C28" s="6"/>
      <c r="D28" s="6"/>
    </row>
    <row r="29" spans="1:8" s="2" customFormat="1" ht="13.5" x14ac:dyDescent="0.25">
      <c r="A29" s="3" t="s">
        <v>134</v>
      </c>
      <c r="C29" s="6" t="s">
        <v>135</v>
      </c>
      <c r="D29" s="6">
        <v>0.8</v>
      </c>
    </row>
    <row r="30" spans="1:8" s="2" customFormat="1" ht="13.5" x14ac:dyDescent="0.25">
      <c r="A30" s="3" t="s">
        <v>572</v>
      </c>
      <c r="C30" s="6" t="s">
        <v>573</v>
      </c>
      <c r="D30" s="6">
        <v>0.13</v>
      </c>
    </row>
    <row r="31" spans="1:8" s="2" customFormat="1" ht="13.5" x14ac:dyDescent="0.25">
      <c r="A31" s="3"/>
      <c r="C31" s="6"/>
      <c r="D31" s="6"/>
    </row>
    <row r="32" spans="1:8" x14ac:dyDescent="0.25">
      <c r="A32" s="3" t="s">
        <v>565</v>
      </c>
      <c r="B32" s="2"/>
      <c r="C32" s="6" t="s">
        <v>566</v>
      </c>
      <c r="D32" s="6">
        <v>2.0000000000000002E-5</v>
      </c>
      <c r="E32" s="2"/>
      <c r="F32" s="2"/>
      <c r="G32" s="2"/>
      <c r="H32" s="2"/>
    </row>
    <row r="33" spans="1:8" x14ac:dyDescent="0.25">
      <c r="A33" s="3"/>
      <c r="B33" s="2"/>
      <c r="C33" s="6"/>
      <c r="D33" s="6"/>
      <c r="E33" s="2"/>
      <c r="F33" s="2"/>
      <c r="G33" s="2"/>
      <c r="H33" s="2"/>
    </row>
    <row r="34" spans="1:8" x14ac:dyDescent="0.25">
      <c r="A34" s="3" t="s">
        <v>567</v>
      </c>
      <c r="B34" s="2"/>
      <c r="C34" s="6" t="s">
        <v>308</v>
      </c>
      <c r="D34" s="6">
        <f>D10*D32</f>
        <v>4.6198776200000005</v>
      </c>
      <c r="E34" s="2"/>
      <c r="F34" s="2"/>
      <c r="G34" s="2"/>
      <c r="H34" s="2"/>
    </row>
    <row r="35" spans="1:8" x14ac:dyDescent="0.25">
      <c r="A35" s="3" t="s">
        <v>568</v>
      </c>
      <c r="B35" s="2"/>
      <c r="C35" s="6" t="s">
        <v>8</v>
      </c>
      <c r="D35" s="6">
        <f>D34/D11/3600*1000000</f>
        <v>0.14649535832064944</v>
      </c>
      <c r="E35" s="2"/>
      <c r="F35" s="2"/>
      <c r="G35" s="2"/>
      <c r="H35" s="2"/>
    </row>
    <row r="36" spans="1:8" s="2" customFormat="1" ht="13.5" x14ac:dyDescent="0.25">
      <c r="A36" s="3" t="s">
        <v>167</v>
      </c>
      <c r="C36" s="6"/>
      <c r="D36" s="6"/>
    </row>
    <row r="37" spans="1:8" s="2" customFormat="1" ht="13.5" x14ac:dyDescent="0.25">
      <c r="A37" s="3"/>
      <c r="C37" s="6"/>
      <c r="D37" s="6"/>
    </row>
    <row r="38" spans="1:8" s="2" customFormat="1" ht="13.5" x14ac:dyDescent="0.25">
      <c r="A38" s="7" t="s">
        <v>168</v>
      </c>
      <c r="C38" s="6"/>
      <c r="D38" s="6"/>
    </row>
    <row r="39" spans="1:8" s="2" customFormat="1" ht="13.5" x14ac:dyDescent="0.25">
      <c r="A39" s="3" t="s">
        <v>574</v>
      </c>
      <c r="C39" s="6" t="s">
        <v>74</v>
      </c>
      <c r="D39" s="6">
        <f>D34*D29</f>
        <v>3.6959020960000006</v>
      </c>
    </row>
    <row r="40" spans="1:8" s="2" customFormat="1" ht="13.5" x14ac:dyDescent="0.25">
      <c r="A40" s="3" t="s">
        <v>575</v>
      </c>
      <c r="C40" s="6" t="s">
        <v>76</v>
      </c>
      <c r="D40" s="6">
        <f>D35*D29</f>
        <v>0.11719628665651956</v>
      </c>
    </row>
    <row r="41" spans="1:8" s="2" customFormat="1" ht="13.5" x14ac:dyDescent="0.25">
      <c r="A41" s="29"/>
      <c r="C41" s="6"/>
      <c r="D41" s="6"/>
    </row>
    <row r="42" spans="1:8" s="2" customFormat="1" ht="13.5" x14ac:dyDescent="0.25">
      <c r="A42" s="7" t="s">
        <v>171</v>
      </c>
      <c r="C42" s="6"/>
      <c r="D42" s="6"/>
    </row>
    <row r="43" spans="1:8" s="2" customFormat="1" ht="13.5" x14ac:dyDescent="0.25">
      <c r="A43" s="3" t="s">
        <v>576</v>
      </c>
      <c r="C43" s="6" t="s">
        <v>74</v>
      </c>
      <c r="D43" s="6">
        <f>D34*D30</f>
        <v>0.60058409060000006</v>
      </c>
    </row>
    <row r="44" spans="1:8" s="2" customFormat="1" ht="13.5" x14ac:dyDescent="0.25">
      <c r="A44" s="3" t="s">
        <v>577</v>
      </c>
      <c r="C44" s="6" t="s">
        <v>76</v>
      </c>
      <c r="D44" s="6">
        <f>D35*D30</f>
        <v>1.9044396581684428E-2</v>
      </c>
    </row>
    <row r="45" spans="1:8" x14ac:dyDescent="0.25">
      <c r="A45" s="3"/>
      <c r="B45" s="2"/>
      <c r="C45" s="122"/>
      <c r="D45" s="129"/>
      <c r="E45" s="2"/>
    </row>
    <row r="46" spans="1:8" ht="16.5" customHeight="1" x14ac:dyDescent="0.25">
      <c r="A46" s="14" t="s">
        <v>12</v>
      </c>
      <c r="B46" s="8"/>
      <c r="C46" s="127"/>
      <c r="D46" s="128"/>
      <c r="E46" s="127"/>
      <c r="F46" s="127"/>
      <c r="G46" s="127"/>
      <c r="H46" s="127"/>
    </row>
    <row r="47" spans="1:8" x14ac:dyDescent="0.25">
      <c r="A47" s="3" t="s">
        <v>565</v>
      </c>
      <c r="B47" s="2"/>
      <c r="C47" s="6" t="s">
        <v>566</v>
      </c>
      <c r="D47" s="6">
        <v>1.4999999999999999E-4</v>
      </c>
      <c r="E47" s="2"/>
      <c r="F47" s="2"/>
      <c r="G47" s="2"/>
      <c r="H47" s="2"/>
    </row>
    <row r="48" spans="1:8" x14ac:dyDescent="0.25">
      <c r="A48" s="3" t="s">
        <v>567</v>
      </c>
      <c r="B48" s="2"/>
      <c r="C48" s="6" t="s">
        <v>308</v>
      </c>
      <c r="D48" s="6">
        <f>D10*D47</f>
        <v>34.649082149999998</v>
      </c>
      <c r="E48" s="2"/>
      <c r="F48" s="2"/>
      <c r="G48" s="2"/>
      <c r="H48" s="2"/>
    </row>
    <row r="49" spans="1:10" x14ac:dyDescent="0.25">
      <c r="A49" s="3" t="s">
        <v>568</v>
      </c>
      <c r="B49" s="2"/>
      <c r="C49" s="6" t="s">
        <v>8</v>
      </c>
      <c r="D49" s="6">
        <f>D48/D11/3600*1000000</f>
        <v>1.0987151874048706</v>
      </c>
      <c r="E49" s="2"/>
      <c r="F49" s="2"/>
      <c r="G49" s="2"/>
      <c r="H49" s="2"/>
    </row>
    <row r="50" spans="1:10" x14ac:dyDescent="0.25">
      <c r="A50" s="3"/>
      <c r="B50" s="2"/>
      <c r="C50" s="6"/>
      <c r="D50" s="6"/>
      <c r="E50" s="2"/>
      <c r="F50" s="2"/>
      <c r="G50" s="2"/>
      <c r="H50" s="2"/>
    </row>
    <row r="51" spans="1:10" s="2" customFormat="1" ht="12.75" customHeight="1" x14ac:dyDescent="0.25">
      <c r="A51" s="131" t="s">
        <v>13</v>
      </c>
      <c r="B51" s="8"/>
      <c r="C51" s="6"/>
      <c r="D51" s="132"/>
      <c r="E51" s="133"/>
      <c r="F51" s="133"/>
      <c r="G51" s="133"/>
      <c r="I51" s="18"/>
      <c r="J51" s="1"/>
    </row>
    <row r="52" spans="1:10" x14ac:dyDescent="0.25">
      <c r="A52" s="3" t="s">
        <v>565</v>
      </c>
      <c r="B52" s="2"/>
      <c r="C52" s="6" t="s">
        <v>566</v>
      </c>
      <c r="D52" s="6">
        <v>1.9999999999999999E-6</v>
      </c>
      <c r="E52" s="2"/>
      <c r="F52" s="2"/>
      <c r="G52" s="2"/>
      <c r="H52" s="2"/>
    </row>
    <row r="53" spans="1:10" x14ac:dyDescent="0.25">
      <c r="A53" s="3" t="s">
        <v>567</v>
      </c>
      <c r="B53" s="2"/>
      <c r="C53" s="6" t="s">
        <v>308</v>
      </c>
      <c r="D53" s="6">
        <f>D10*D52</f>
        <v>0.46198776199999997</v>
      </c>
      <c r="E53" s="2"/>
      <c r="F53" s="2"/>
      <c r="G53" s="2"/>
      <c r="H53" s="2"/>
    </row>
    <row r="54" spans="1:10" x14ac:dyDescent="0.25">
      <c r="A54" s="3" t="s">
        <v>568</v>
      </c>
      <c r="B54" s="2"/>
      <c r="C54" s="6" t="s">
        <v>8</v>
      </c>
      <c r="D54" s="6">
        <f>D53/D11/3600*1000000</f>
        <v>1.464953583206494E-2</v>
      </c>
      <c r="E54" s="2"/>
      <c r="F54" s="2"/>
      <c r="G54" s="2"/>
      <c r="H54" s="2"/>
    </row>
    <row r="55" spans="1:10" x14ac:dyDescent="0.25">
      <c r="A55" s="2"/>
      <c r="B55" s="2"/>
      <c r="C55" s="2"/>
      <c r="D55" s="6"/>
      <c r="E55" s="2"/>
    </row>
    <row r="56" spans="1:10" ht="15.75" thickBot="1" x14ac:dyDescent="0.3">
      <c r="A56" s="3" t="s">
        <v>376</v>
      </c>
      <c r="B56" s="2"/>
      <c r="C56" s="2"/>
      <c r="D56" s="2"/>
      <c r="E56" s="2"/>
    </row>
    <row r="57" spans="1:10" ht="27.75" thickBot="1" x14ac:dyDescent="0.3">
      <c r="A57" s="21" t="s">
        <v>23</v>
      </c>
      <c r="B57" s="22" t="s">
        <v>24</v>
      </c>
      <c r="C57" s="22" t="s">
        <v>25</v>
      </c>
      <c r="D57" s="22" t="s">
        <v>83</v>
      </c>
      <c r="E57" s="2"/>
    </row>
    <row r="58" spans="1:10" ht="396" thickBot="1" x14ac:dyDescent="0.3">
      <c r="A58" s="114">
        <v>2908</v>
      </c>
      <c r="B58" s="114" t="s">
        <v>189</v>
      </c>
      <c r="C58" s="25">
        <f>D21</f>
        <v>73.247679160324708</v>
      </c>
      <c r="D58" s="26">
        <f>D20</f>
        <v>2309.9388100000001</v>
      </c>
      <c r="E58" s="2"/>
    </row>
    <row r="59" spans="1:10" ht="64.5" thickBot="1" x14ac:dyDescent="0.3">
      <c r="A59" s="23">
        <v>301</v>
      </c>
      <c r="B59" s="24" t="s">
        <v>184</v>
      </c>
      <c r="C59" s="2">
        <f>D40</f>
        <v>0.11719628665651956</v>
      </c>
      <c r="D59" s="134">
        <f>D39</f>
        <v>3.6959020960000006</v>
      </c>
      <c r="E59" s="2"/>
    </row>
    <row r="60" spans="1:10" ht="51.75" thickBot="1" x14ac:dyDescent="0.3">
      <c r="A60" s="23">
        <v>304</v>
      </c>
      <c r="B60" s="24" t="s">
        <v>185</v>
      </c>
      <c r="C60" s="134">
        <f>D44</f>
        <v>1.9044396581684428E-2</v>
      </c>
      <c r="D60" s="134">
        <f>D43</f>
        <v>0.60058409060000006</v>
      </c>
      <c r="E60" s="2"/>
    </row>
    <row r="61" spans="1:10" ht="77.25" thickBot="1" x14ac:dyDescent="0.3">
      <c r="A61" s="23">
        <v>337</v>
      </c>
      <c r="B61" s="24" t="s">
        <v>186</v>
      </c>
      <c r="C61" s="2">
        <f>D26</f>
        <v>5.4935759370243531</v>
      </c>
      <c r="D61" s="134">
        <f>D25</f>
        <v>173.24541074999999</v>
      </c>
      <c r="E61" s="2"/>
    </row>
    <row r="62" spans="1:10" ht="26.25" thickBot="1" x14ac:dyDescent="0.3">
      <c r="A62" s="23">
        <v>330</v>
      </c>
      <c r="B62" s="24" t="s">
        <v>28</v>
      </c>
      <c r="C62" s="134">
        <f>D49</f>
        <v>1.0987151874048706</v>
      </c>
      <c r="D62" s="134">
        <f>D48</f>
        <v>34.649082149999998</v>
      </c>
      <c r="E62" s="2"/>
    </row>
    <row r="63" spans="1:10" ht="15.75" thickBot="1" x14ac:dyDescent="0.3">
      <c r="A63" s="135">
        <v>330</v>
      </c>
      <c r="B63" s="134" t="s">
        <v>578</v>
      </c>
      <c r="C63" s="136">
        <f>D54</f>
        <v>1.464953583206494E-2</v>
      </c>
      <c r="D63" s="134">
        <f>D53</f>
        <v>0.46198776199999997</v>
      </c>
      <c r="E63" s="2"/>
    </row>
    <row r="64" spans="1:10" x14ac:dyDescent="0.25">
      <c r="A64" s="137"/>
      <c r="B64" s="137"/>
      <c r="C64" s="137"/>
      <c r="D64" s="137"/>
      <c r="E64" s="2"/>
    </row>
    <row r="65" spans="1:8" x14ac:dyDescent="0.25">
      <c r="A65" s="6" t="s">
        <v>581</v>
      </c>
      <c r="B65" s="6"/>
      <c r="C65" s="2"/>
      <c r="D65" s="2"/>
      <c r="E65" s="2"/>
    </row>
    <row r="66" spans="1:8" x14ac:dyDescent="0.25">
      <c r="A66" s="2" t="s">
        <v>563</v>
      </c>
      <c r="B66" s="2"/>
      <c r="C66" s="6" t="s">
        <v>388</v>
      </c>
      <c r="D66" s="6">
        <v>230993.88099999999</v>
      </c>
      <c r="E66" s="2"/>
    </row>
    <row r="67" spans="1:8" x14ac:dyDescent="0.25">
      <c r="A67" s="2" t="s">
        <v>564</v>
      </c>
      <c r="B67" s="2"/>
      <c r="C67" s="6" t="s">
        <v>6</v>
      </c>
      <c r="D67" s="6">
        <v>8760</v>
      </c>
      <c r="E67" s="2"/>
    </row>
    <row r="68" spans="1:8" x14ac:dyDescent="0.25">
      <c r="A68" s="2"/>
      <c r="B68" s="2"/>
      <c r="C68" s="2"/>
      <c r="D68" s="6"/>
      <c r="E68" s="2"/>
    </row>
    <row r="69" spans="1:8" ht="57" customHeight="1" x14ac:dyDescent="0.25">
      <c r="A69" s="162" t="s">
        <v>161</v>
      </c>
      <c r="B69" s="162"/>
      <c r="C69" s="127"/>
      <c r="D69" s="128"/>
      <c r="E69" s="127"/>
      <c r="F69" s="127"/>
      <c r="G69" s="127"/>
      <c r="H69" s="127"/>
    </row>
    <row r="70" spans="1:8" x14ac:dyDescent="0.25">
      <c r="A70" s="3" t="s">
        <v>565</v>
      </c>
      <c r="B70" s="2"/>
      <c r="C70" s="6" t="s">
        <v>566</v>
      </c>
      <c r="D70" s="6">
        <v>2E-3</v>
      </c>
      <c r="E70" s="2"/>
      <c r="F70" s="2"/>
      <c r="G70" s="2"/>
      <c r="H70" s="2"/>
    </row>
    <row r="71" spans="1:8" x14ac:dyDescent="0.25">
      <c r="A71" s="3" t="s">
        <v>567</v>
      </c>
      <c r="B71" s="2"/>
      <c r="C71" s="6" t="s">
        <v>308</v>
      </c>
      <c r="D71" s="6">
        <f>D66*D70</f>
        <v>461.98776199999998</v>
      </c>
      <c r="E71" s="2"/>
      <c r="F71" s="2"/>
      <c r="G71" s="2"/>
      <c r="H71" s="2"/>
    </row>
    <row r="72" spans="1:8" x14ac:dyDescent="0.25">
      <c r="A72" s="3" t="s">
        <v>568</v>
      </c>
      <c r="B72" s="2"/>
      <c r="C72" s="6" t="s">
        <v>8</v>
      </c>
      <c r="D72" s="6">
        <f>D71/D67/3600*1000000</f>
        <v>14.64953583206494</v>
      </c>
      <c r="E72" s="2"/>
      <c r="F72" s="2"/>
      <c r="G72" s="2"/>
      <c r="H72" s="2"/>
    </row>
    <row r="73" spans="1:8" x14ac:dyDescent="0.25">
      <c r="A73" s="2"/>
      <c r="B73" s="2"/>
      <c r="C73" s="2"/>
      <c r="D73" s="6"/>
      <c r="E73" s="2"/>
    </row>
    <row r="74" spans="1:8" x14ac:dyDescent="0.25">
      <c r="A74" s="3" t="s">
        <v>240</v>
      </c>
      <c r="B74" s="2"/>
      <c r="C74" s="6" t="s">
        <v>239</v>
      </c>
      <c r="D74" s="6">
        <v>0.4</v>
      </c>
      <c r="E74" s="2"/>
    </row>
    <row r="75" spans="1:8" x14ac:dyDescent="0.25">
      <c r="A75" s="3" t="s">
        <v>237</v>
      </c>
      <c r="B75" s="2"/>
      <c r="C75" s="2"/>
      <c r="D75" s="6"/>
      <c r="E75" s="2"/>
    </row>
    <row r="76" spans="1:8" x14ac:dyDescent="0.25">
      <c r="A76" s="3" t="s">
        <v>569</v>
      </c>
      <c r="B76" s="2"/>
      <c r="C76" s="122" t="s">
        <v>10</v>
      </c>
      <c r="D76" s="6">
        <f>D71*D74</f>
        <v>184.79510479999999</v>
      </c>
      <c r="E76" s="2"/>
    </row>
    <row r="77" spans="1:8" x14ac:dyDescent="0.25">
      <c r="A77" s="3" t="s">
        <v>570</v>
      </c>
      <c r="B77" s="2"/>
      <c r="C77" s="122" t="s">
        <v>571</v>
      </c>
      <c r="D77" s="6">
        <f>D72*D74</f>
        <v>5.8598143328259766</v>
      </c>
      <c r="E77" s="2"/>
    </row>
    <row r="78" spans="1:8" x14ac:dyDescent="0.25">
      <c r="A78" s="3"/>
      <c r="B78" s="2"/>
      <c r="C78" s="122"/>
      <c r="D78" s="129"/>
      <c r="E78" s="2"/>
    </row>
    <row r="79" spans="1:8" ht="15.75" customHeight="1" x14ac:dyDescent="0.25">
      <c r="A79" s="130" t="s">
        <v>14</v>
      </c>
      <c r="B79" s="8"/>
      <c r="C79" s="127"/>
      <c r="D79" s="128"/>
      <c r="E79" s="127"/>
      <c r="F79" s="127"/>
      <c r="G79" s="127"/>
      <c r="H79" s="127"/>
    </row>
    <row r="80" spans="1:8" x14ac:dyDescent="0.25">
      <c r="A80" s="3" t="s">
        <v>565</v>
      </c>
      <c r="B80" s="2"/>
      <c r="C80" s="6" t="s">
        <v>566</v>
      </c>
      <c r="D80" s="6">
        <v>2.5000000000000001E-4</v>
      </c>
      <c r="E80" s="2"/>
      <c r="F80" s="2"/>
      <c r="G80" s="2"/>
      <c r="H80" s="2"/>
    </row>
    <row r="81" spans="1:8" x14ac:dyDescent="0.25">
      <c r="A81" s="3" t="s">
        <v>567</v>
      </c>
      <c r="B81" s="2"/>
      <c r="C81" s="6" t="s">
        <v>308</v>
      </c>
      <c r="D81" s="6">
        <f>D66*D80</f>
        <v>57.748470249999997</v>
      </c>
      <c r="E81" s="2"/>
      <c r="F81" s="2"/>
      <c r="G81" s="2"/>
      <c r="H81" s="2"/>
    </row>
    <row r="82" spans="1:8" x14ac:dyDescent="0.25">
      <c r="A82" s="3" t="s">
        <v>568</v>
      </c>
      <c r="B82" s="2"/>
      <c r="C82" s="6" t="s">
        <v>8</v>
      </c>
      <c r="D82" s="6">
        <f>D81/D67/3600*1000000</f>
        <v>1.8311919790081175</v>
      </c>
      <c r="E82" s="2"/>
      <c r="F82" s="2"/>
      <c r="G82" s="2"/>
      <c r="H82" s="2"/>
    </row>
    <row r="83" spans="1:8" x14ac:dyDescent="0.25">
      <c r="A83" s="3"/>
      <c r="B83" s="2"/>
      <c r="C83" s="6"/>
      <c r="D83" s="6"/>
      <c r="E83" s="2"/>
      <c r="F83" s="2"/>
      <c r="G83" s="2"/>
      <c r="H83" s="2"/>
    </row>
    <row r="84" spans="1:8" s="2" customFormat="1" ht="13.5" x14ac:dyDescent="0.25">
      <c r="A84" s="3" t="s">
        <v>166</v>
      </c>
      <c r="C84" s="6"/>
      <c r="D84" s="6"/>
    </row>
    <row r="85" spans="1:8" s="2" customFormat="1" ht="13.5" x14ac:dyDescent="0.25">
      <c r="A85" s="3" t="s">
        <v>134</v>
      </c>
      <c r="C85" s="6" t="s">
        <v>135</v>
      </c>
      <c r="D85" s="6">
        <v>0.8</v>
      </c>
    </row>
    <row r="86" spans="1:8" s="2" customFormat="1" ht="13.5" x14ac:dyDescent="0.25">
      <c r="A86" s="3" t="s">
        <v>572</v>
      </c>
      <c r="C86" s="6" t="s">
        <v>573</v>
      </c>
      <c r="D86" s="6">
        <v>0.13</v>
      </c>
    </row>
    <row r="87" spans="1:8" s="2" customFormat="1" ht="13.5" x14ac:dyDescent="0.25">
      <c r="A87" s="3"/>
      <c r="C87" s="6"/>
      <c r="D87" s="6"/>
    </row>
    <row r="88" spans="1:8" x14ac:dyDescent="0.25">
      <c r="A88" s="3" t="s">
        <v>565</v>
      </c>
      <c r="B88" s="2"/>
      <c r="C88" s="6" t="s">
        <v>566</v>
      </c>
      <c r="D88" s="6">
        <v>5.0000000000000002E-5</v>
      </c>
      <c r="E88" s="2"/>
      <c r="F88" s="2"/>
      <c r="G88" s="2"/>
      <c r="H88" s="2"/>
    </row>
    <row r="89" spans="1:8" x14ac:dyDescent="0.25">
      <c r="A89" s="3"/>
      <c r="B89" s="2"/>
      <c r="C89" s="6"/>
      <c r="D89" s="6"/>
      <c r="E89" s="2"/>
      <c r="F89" s="2"/>
      <c r="G89" s="2"/>
      <c r="H89" s="2"/>
    </row>
    <row r="90" spans="1:8" x14ac:dyDescent="0.25">
      <c r="A90" s="3" t="s">
        <v>567</v>
      </c>
      <c r="B90" s="2"/>
      <c r="C90" s="6" t="s">
        <v>308</v>
      </c>
      <c r="D90" s="6">
        <f>D66*D88</f>
        <v>11.549694049999999</v>
      </c>
      <c r="E90" s="2"/>
      <c r="F90" s="2"/>
      <c r="G90" s="2"/>
      <c r="H90" s="2"/>
    </row>
    <row r="91" spans="1:8" x14ac:dyDescent="0.25">
      <c r="A91" s="3" t="s">
        <v>568</v>
      </c>
      <c r="B91" s="2"/>
      <c r="C91" s="6" t="s">
        <v>8</v>
      </c>
      <c r="D91" s="6">
        <f>D90/D67/3600*1000000</f>
        <v>0.36623839580162354</v>
      </c>
      <c r="E91" s="2"/>
      <c r="F91" s="2"/>
      <c r="G91" s="2"/>
      <c r="H91" s="2"/>
    </row>
    <row r="92" spans="1:8" s="2" customFormat="1" ht="13.5" x14ac:dyDescent="0.25">
      <c r="A92" s="3" t="s">
        <v>167</v>
      </c>
      <c r="C92" s="6"/>
      <c r="D92" s="6"/>
    </row>
    <row r="93" spans="1:8" s="2" customFormat="1" ht="13.5" x14ac:dyDescent="0.25">
      <c r="A93" s="3"/>
      <c r="C93" s="6"/>
      <c r="D93" s="6"/>
    </row>
    <row r="94" spans="1:8" s="2" customFormat="1" ht="13.5" x14ac:dyDescent="0.25">
      <c r="A94" s="7" t="s">
        <v>168</v>
      </c>
      <c r="C94" s="6"/>
      <c r="D94" s="6"/>
    </row>
    <row r="95" spans="1:8" s="2" customFormat="1" ht="13.5" x14ac:dyDescent="0.25">
      <c r="A95" s="3" t="s">
        <v>574</v>
      </c>
      <c r="C95" s="6" t="s">
        <v>74</v>
      </c>
      <c r="D95" s="6">
        <f>D90*D85</f>
        <v>9.2397552399999991</v>
      </c>
    </row>
    <row r="96" spans="1:8" s="2" customFormat="1" ht="13.5" x14ac:dyDescent="0.25">
      <c r="A96" s="3" t="s">
        <v>575</v>
      </c>
      <c r="C96" s="6" t="s">
        <v>76</v>
      </c>
      <c r="D96" s="6">
        <f>D91*D85</f>
        <v>0.29299071664129883</v>
      </c>
    </row>
    <row r="97" spans="1:10" s="2" customFormat="1" ht="13.5" x14ac:dyDescent="0.25">
      <c r="A97" s="29"/>
      <c r="C97" s="6"/>
      <c r="D97" s="6"/>
    </row>
    <row r="98" spans="1:10" s="2" customFormat="1" ht="13.5" x14ac:dyDescent="0.25">
      <c r="A98" s="7" t="s">
        <v>171</v>
      </c>
      <c r="C98" s="6"/>
      <c r="D98" s="6"/>
    </row>
    <row r="99" spans="1:10" s="2" customFormat="1" ht="13.5" x14ac:dyDescent="0.25">
      <c r="A99" s="3" t="s">
        <v>576</v>
      </c>
      <c r="C99" s="6" t="s">
        <v>74</v>
      </c>
      <c r="D99" s="6">
        <f>D90*D86</f>
        <v>1.5014602264999999</v>
      </c>
    </row>
    <row r="100" spans="1:10" s="2" customFormat="1" ht="13.5" x14ac:dyDescent="0.25">
      <c r="A100" s="3" t="s">
        <v>577</v>
      </c>
      <c r="C100" s="6" t="s">
        <v>76</v>
      </c>
      <c r="D100" s="6">
        <f>D91*D86</f>
        <v>4.7610991454211063E-2</v>
      </c>
    </row>
    <row r="101" spans="1:10" x14ac:dyDescent="0.25">
      <c r="A101" s="3"/>
      <c r="B101" s="2"/>
      <c r="C101" s="122"/>
      <c r="D101" s="129"/>
      <c r="E101" s="2"/>
    </row>
    <row r="102" spans="1:10" ht="16.5" customHeight="1" x14ac:dyDescent="0.25">
      <c r="A102" s="14" t="s">
        <v>12</v>
      </c>
      <c r="B102" s="8"/>
      <c r="C102" s="127"/>
      <c r="D102" s="128"/>
      <c r="E102" s="127"/>
      <c r="F102" s="127"/>
      <c r="G102" s="127"/>
      <c r="H102" s="127"/>
    </row>
    <row r="103" spans="1:10" x14ac:dyDescent="0.25">
      <c r="A103" s="3" t="s">
        <v>565</v>
      </c>
      <c r="B103" s="2"/>
      <c r="C103" s="6" t="s">
        <v>566</v>
      </c>
      <c r="D103" s="6">
        <v>5.0000000000000002E-5</v>
      </c>
      <c r="E103" s="2"/>
      <c r="F103" s="2"/>
      <c r="G103" s="2"/>
      <c r="H103" s="2"/>
    </row>
    <row r="104" spans="1:10" x14ac:dyDescent="0.25">
      <c r="A104" s="3" t="s">
        <v>567</v>
      </c>
      <c r="B104" s="2"/>
      <c r="C104" s="6" t="s">
        <v>308</v>
      </c>
      <c r="D104" s="6">
        <f>D66*D103</f>
        <v>11.549694049999999</v>
      </c>
      <c r="E104" s="2"/>
      <c r="F104" s="2"/>
      <c r="G104" s="2"/>
      <c r="H104" s="2"/>
    </row>
    <row r="105" spans="1:10" x14ac:dyDescent="0.25">
      <c r="A105" s="3" t="s">
        <v>568</v>
      </c>
      <c r="B105" s="2"/>
      <c r="C105" s="6" t="s">
        <v>8</v>
      </c>
      <c r="D105" s="6">
        <f>D104/D67/3600*1000000</f>
        <v>0.36623839580162354</v>
      </c>
      <c r="E105" s="2"/>
      <c r="F105" s="2"/>
      <c r="G105" s="2"/>
      <c r="H105" s="2"/>
    </row>
    <row r="106" spans="1:10" x14ac:dyDescent="0.25">
      <c r="A106" s="3"/>
      <c r="B106" s="2"/>
      <c r="C106" s="6"/>
      <c r="D106" s="6"/>
      <c r="E106" s="2"/>
      <c r="F106" s="2"/>
      <c r="G106" s="2"/>
      <c r="H106" s="2"/>
    </row>
    <row r="107" spans="1:10" s="2" customFormat="1" ht="12.75" customHeight="1" x14ac:dyDescent="0.25">
      <c r="A107" s="131" t="s">
        <v>13</v>
      </c>
      <c r="B107" s="8"/>
      <c r="C107" s="6"/>
      <c r="D107" s="132"/>
      <c r="E107" s="133"/>
      <c r="F107" s="133"/>
      <c r="G107" s="133"/>
      <c r="I107" s="18"/>
      <c r="J107" s="1"/>
    </row>
    <row r="108" spans="1:10" x14ac:dyDescent="0.25">
      <c r="A108" s="3" t="s">
        <v>565</v>
      </c>
      <c r="B108" s="2"/>
      <c r="C108" s="6" t="s">
        <v>566</v>
      </c>
      <c r="D108" s="6">
        <v>9.9999999999999995E-7</v>
      </c>
      <c r="E108" s="2"/>
      <c r="F108" s="2"/>
      <c r="G108" s="2"/>
      <c r="H108" s="2"/>
    </row>
    <row r="109" spans="1:10" x14ac:dyDescent="0.25">
      <c r="A109" s="3" t="s">
        <v>567</v>
      </c>
      <c r="B109" s="2"/>
      <c r="C109" s="6" t="s">
        <v>308</v>
      </c>
      <c r="D109" s="6">
        <f>D66*D108</f>
        <v>0.23099388099999998</v>
      </c>
      <c r="E109" s="2"/>
      <c r="F109" s="2"/>
      <c r="G109" s="2"/>
      <c r="H109" s="2"/>
    </row>
    <row r="110" spans="1:10" x14ac:dyDescent="0.25">
      <c r="A110" s="3" t="s">
        <v>568</v>
      </c>
      <c r="B110" s="2"/>
      <c r="C110" s="6" t="s">
        <v>8</v>
      </c>
      <c r="D110" s="6">
        <f>D109/D67/3600*1000000</f>
        <v>7.3247679160324698E-3</v>
      </c>
      <c r="E110" s="2"/>
      <c r="F110" s="2"/>
      <c r="G110" s="2"/>
      <c r="H110" s="2"/>
    </row>
    <row r="111" spans="1:10" x14ac:dyDescent="0.25">
      <c r="A111" s="2"/>
      <c r="B111" s="2"/>
      <c r="C111" s="2"/>
      <c r="D111" s="6"/>
      <c r="E111" s="2"/>
    </row>
    <row r="112" spans="1:10" ht="15.75" thickBot="1" x14ac:dyDescent="0.3">
      <c r="A112" s="3" t="s">
        <v>376</v>
      </c>
      <c r="B112" s="2"/>
      <c r="C112" s="2"/>
      <c r="D112" s="2"/>
      <c r="E112" s="2"/>
    </row>
    <row r="113" spans="1:5" ht="27.75" thickBot="1" x14ac:dyDescent="0.3">
      <c r="A113" s="21" t="s">
        <v>23</v>
      </c>
      <c r="B113" s="22" t="s">
        <v>24</v>
      </c>
      <c r="C113" s="22" t="s">
        <v>25</v>
      </c>
      <c r="D113" s="22" t="s">
        <v>83</v>
      </c>
      <c r="E113" s="2"/>
    </row>
    <row r="114" spans="1:5" ht="396" thickBot="1" x14ac:dyDescent="0.3">
      <c r="A114" s="114">
        <v>2908</v>
      </c>
      <c r="B114" s="114" t="s">
        <v>189</v>
      </c>
      <c r="C114" s="25">
        <f>D77</f>
        <v>5.8598143328259766</v>
      </c>
      <c r="D114" s="26">
        <f>D76</f>
        <v>184.79510479999999</v>
      </c>
      <c r="E114" s="2"/>
    </row>
    <row r="115" spans="1:5" ht="64.5" thickBot="1" x14ac:dyDescent="0.3">
      <c r="A115" s="23">
        <v>301</v>
      </c>
      <c r="B115" s="24" t="s">
        <v>184</v>
      </c>
      <c r="C115" s="2">
        <f>D96</f>
        <v>0.29299071664129883</v>
      </c>
      <c r="D115" s="134">
        <f>D95</f>
        <v>9.2397552399999991</v>
      </c>
      <c r="E115" s="2"/>
    </row>
    <row r="116" spans="1:5" ht="51.75" thickBot="1" x14ac:dyDescent="0.3">
      <c r="A116" s="23">
        <v>304</v>
      </c>
      <c r="B116" s="24" t="s">
        <v>185</v>
      </c>
      <c r="C116" s="134">
        <f>D100</f>
        <v>4.7610991454211063E-2</v>
      </c>
      <c r="D116" s="134">
        <f>D99</f>
        <v>1.5014602264999999</v>
      </c>
      <c r="E116" s="2"/>
    </row>
    <row r="117" spans="1:5" ht="77.25" thickBot="1" x14ac:dyDescent="0.3">
      <c r="A117" s="23">
        <v>337</v>
      </c>
      <c r="B117" s="24" t="s">
        <v>186</v>
      </c>
      <c r="C117" s="2">
        <f>D82</f>
        <v>1.8311919790081175</v>
      </c>
      <c r="D117" s="134">
        <f>D81</f>
        <v>57.748470249999997</v>
      </c>
      <c r="E117" s="2"/>
    </row>
    <row r="118" spans="1:5" ht="26.25" thickBot="1" x14ac:dyDescent="0.3">
      <c r="A118" s="23">
        <v>330</v>
      </c>
      <c r="B118" s="24" t="s">
        <v>28</v>
      </c>
      <c r="C118" s="134">
        <f>D105</f>
        <v>0.36623839580162354</v>
      </c>
      <c r="D118" s="134">
        <f>D104</f>
        <v>11.549694049999999</v>
      </c>
      <c r="E118" s="2"/>
    </row>
    <row r="119" spans="1:5" ht="15.75" thickBot="1" x14ac:dyDescent="0.3">
      <c r="A119" s="135">
        <v>330</v>
      </c>
      <c r="B119" s="134" t="s">
        <v>578</v>
      </c>
      <c r="C119" s="136">
        <f>D110</f>
        <v>7.3247679160324698E-3</v>
      </c>
      <c r="D119" s="134">
        <f>D109</f>
        <v>0.23099388099999998</v>
      </c>
      <c r="E119" s="2"/>
    </row>
    <row r="120" spans="1:5" x14ac:dyDescent="0.25">
      <c r="A120" s="137"/>
      <c r="B120" s="137"/>
      <c r="C120" s="137"/>
      <c r="D120" s="137"/>
      <c r="E120" s="2"/>
    </row>
    <row r="121" spans="1:5" x14ac:dyDescent="0.25">
      <c r="A121" s="2"/>
      <c r="B121" s="2"/>
      <c r="C121" s="2"/>
      <c r="D121" s="2"/>
      <c r="E121" s="2"/>
    </row>
    <row r="122" spans="1:5" ht="15.75" thickBot="1" x14ac:dyDescent="0.3">
      <c r="A122" s="3" t="s">
        <v>579</v>
      </c>
      <c r="B122" s="2"/>
      <c r="C122" s="2"/>
      <c r="D122" s="2"/>
      <c r="E122" s="2"/>
    </row>
    <row r="123" spans="1:5" ht="27.75" thickBot="1" x14ac:dyDescent="0.3">
      <c r="A123" s="21" t="s">
        <v>23</v>
      </c>
      <c r="B123" s="22" t="s">
        <v>24</v>
      </c>
      <c r="C123" s="22" t="s">
        <v>25</v>
      </c>
      <c r="D123" s="22" t="s">
        <v>83</v>
      </c>
      <c r="E123" s="2"/>
    </row>
    <row r="124" spans="1:5" ht="396" thickBot="1" x14ac:dyDescent="0.3">
      <c r="A124" s="114">
        <v>2908</v>
      </c>
      <c r="B124" s="114" t="s">
        <v>189</v>
      </c>
      <c r="C124" s="25">
        <f>C58+C114</f>
        <v>79.107493493150685</v>
      </c>
      <c r="D124" s="25">
        <f>D58+D114</f>
        <v>2494.7339148000001</v>
      </c>
      <c r="E124" s="2"/>
    </row>
    <row r="125" spans="1:5" ht="64.5" thickBot="1" x14ac:dyDescent="0.3">
      <c r="A125" s="23">
        <v>301</v>
      </c>
      <c r="B125" s="24" t="s">
        <v>184</v>
      </c>
      <c r="C125" s="25">
        <f t="shared" ref="C125:D129" si="0">C59+C115</f>
        <v>0.41018700329781838</v>
      </c>
      <c r="D125" s="25">
        <f t="shared" si="0"/>
        <v>12.935657336</v>
      </c>
      <c r="E125" s="2"/>
    </row>
    <row r="126" spans="1:5" ht="51.75" thickBot="1" x14ac:dyDescent="0.3">
      <c r="A126" s="23">
        <v>304</v>
      </c>
      <c r="B126" s="24" t="s">
        <v>185</v>
      </c>
      <c r="C126" s="25">
        <f t="shared" si="0"/>
        <v>6.6655388035895491E-2</v>
      </c>
      <c r="D126" s="25">
        <f t="shared" si="0"/>
        <v>2.1020443170999998</v>
      </c>
      <c r="E126" s="2"/>
    </row>
    <row r="127" spans="1:5" ht="77.25" thickBot="1" x14ac:dyDescent="0.3">
      <c r="A127" s="23">
        <v>337</v>
      </c>
      <c r="B127" s="24" t="s">
        <v>186</v>
      </c>
      <c r="C127" s="25">
        <f t="shared" si="0"/>
        <v>7.3247679160324708</v>
      </c>
      <c r="D127" s="25">
        <f t="shared" si="0"/>
        <v>230.99388099999999</v>
      </c>
      <c r="E127" s="2"/>
    </row>
    <row r="128" spans="1:5" ht="26.25" thickBot="1" x14ac:dyDescent="0.3">
      <c r="A128" s="23">
        <v>330</v>
      </c>
      <c r="B128" s="24" t="s">
        <v>28</v>
      </c>
      <c r="C128" s="25">
        <f t="shared" si="0"/>
        <v>1.4649535832064942</v>
      </c>
      <c r="D128" s="25">
        <f t="shared" si="0"/>
        <v>46.198776199999998</v>
      </c>
      <c r="E128" s="2"/>
    </row>
    <row r="129" spans="1:5" ht="15.75" thickBot="1" x14ac:dyDescent="0.3">
      <c r="A129" s="135">
        <v>330</v>
      </c>
      <c r="B129" s="134" t="s">
        <v>578</v>
      </c>
      <c r="C129" s="25">
        <f t="shared" si="0"/>
        <v>2.1974303748097411E-2</v>
      </c>
      <c r="D129" s="25">
        <f t="shared" si="0"/>
        <v>0.69298164299999998</v>
      </c>
      <c r="E129" s="2"/>
    </row>
    <row r="131" spans="1:5" ht="15.75" thickBot="1" x14ac:dyDescent="0.3">
      <c r="A131" s="3" t="s">
        <v>579</v>
      </c>
      <c r="B131" s="2"/>
      <c r="C131" s="2"/>
      <c r="D131" s="2"/>
      <c r="E131" s="2"/>
    </row>
    <row r="132" spans="1:5" ht="27.75" thickBot="1" x14ac:dyDescent="0.3">
      <c r="A132" s="21" t="s">
        <v>23</v>
      </c>
      <c r="B132" s="22" t="s">
        <v>24</v>
      </c>
      <c r="C132" s="22" t="s">
        <v>25</v>
      </c>
      <c r="D132" s="22" t="s">
        <v>83</v>
      </c>
      <c r="E132" s="2"/>
    </row>
    <row r="133" spans="1:5" ht="396" thickBot="1" x14ac:dyDescent="0.3">
      <c r="A133" s="114">
        <v>2908</v>
      </c>
      <c r="B133" s="114" t="s">
        <v>189</v>
      </c>
      <c r="C133" s="25"/>
      <c r="D133" s="25"/>
      <c r="E133" s="2"/>
    </row>
    <row r="134" spans="1:5" ht="64.5" thickBot="1" x14ac:dyDescent="0.3">
      <c r="A134" s="23">
        <v>301</v>
      </c>
      <c r="B134" s="24" t="s">
        <v>184</v>
      </c>
      <c r="C134" s="138"/>
      <c r="D134" s="138"/>
      <c r="E134" s="2"/>
    </row>
    <row r="135" spans="1:5" ht="51.75" thickBot="1" x14ac:dyDescent="0.3">
      <c r="A135" s="23">
        <v>304</v>
      </c>
      <c r="B135" s="24" t="s">
        <v>185</v>
      </c>
      <c r="C135" s="138"/>
      <c r="D135" s="138"/>
      <c r="E135" s="2"/>
    </row>
    <row r="136" spans="1:5" ht="77.25" thickBot="1" x14ac:dyDescent="0.3">
      <c r="A136" s="23">
        <v>337</v>
      </c>
      <c r="B136" s="24" t="s">
        <v>186</v>
      </c>
      <c r="C136" s="25"/>
      <c r="D136" s="25"/>
      <c r="E136" s="2"/>
    </row>
    <row r="137" spans="1:5" ht="26.25" thickBot="1" x14ac:dyDescent="0.3">
      <c r="A137" s="23">
        <v>330</v>
      </c>
      <c r="B137" s="24" t="s">
        <v>28</v>
      </c>
      <c r="C137" s="25"/>
      <c r="D137" s="25"/>
      <c r="E137" s="2"/>
    </row>
    <row r="138" spans="1:5" ht="15.75" thickBot="1" x14ac:dyDescent="0.3">
      <c r="A138" s="135">
        <v>330</v>
      </c>
      <c r="B138" s="134" t="s">
        <v>578</v>
      </c>
      <c r="C138" s="138"/>
      <c r="D138" s="138"/>
      <c r="E138" s="2"/>
    </row>
    <row r="139" spans="1:5" x14ac:dyDescent="0.25">
      <c r="A139" s="137"/>
      <c r="B139" s="137"/>
      <c r="C139" s="139"/>
      <c r="D139" s="139"/>
      <c r="E139" s="2"/>
    </row>
  </sheetData>
  <mergeCells count="2">
    <mergeCell ref="A13:B13"/>
    <mergeCell ref="A69:B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ПЦ-2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</cp:lastModifiedBy>
  <dcterms:created xsi:type="dcterms:W3CDTF">2023-08-17T09:32:36Z</dcterms:created>
  <dcterms:modified xsi:type="dcterms:W3CDTF">2025-01-13T11:32:49Z</dcterms:modified>
</cp:coreProperties>
</file>